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AT\USAT 2018 -I\TESIS 1- SANEAMIENTO Y ALCANTARILLADO QUEROCOTO\10.METRADOS OK\"/>
    </mc:Choice>
  </mc:AlternateContent>
  <bookViews>
    <workbookView xWindow="0" yWindow="0" windowWidth="12480" windowHeight="10935"/>
  </bookViews>
  <sheets>
    <sheet name="RESUMEN" sheetId="3" r:id="rId1"/>
    <sheet name="CRP7" sheetId="2" r:id="rId2"/>
    <sheet name="Hoja1" sheetId="1" r:id="rId3"/>
  </sheets>
  <definedNames>
    <definedName name="_xlnm.Print_Area" localSheetId="1">'CRP7'!$A$1:$I$123</definedName>
    <definedName name="_xlnm.Print_Area" localSheetId="0">RESUMEN!$A$1:$I$122</definedName>
    <definedName name="_xlnm.Print_Titles" localSheetId="1">'CRP7'!$15:$17</definedName>
    <definedName name="_xlnm.Print_Titles" localSheetId="0">RESUMEN!$15:$17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0" i="3" l="1"/>
  <c r="H120" i="3" s="1"/>
  <c r="G118" i="3"/>
  <c r="H118" i="3" s="1"/>
  <c r="G116" i="3"/>
  <c r="H116" i="3" s="1"/>
  <c r="G114" i="3"/>
  <c r="H114" i="3" s="1"/>
  <c r="G112" i="3"/>
  <c r="H112" i="3" s="1"/>
  <c r="G110" i="3"/>
  <c r="H110" i="3" s="1"/>
  <c r="G106" i="3"/>
  <c r="H106" i="3" s="1"/>
  <c r="G104" i="3"/>
  <c r="H104" i="3" s="1"/>
  <c r="G102" i="3"/>
  <c r="H102" i="3" s="1"/>
  <c r="G100" i="3"/>
  <c r="H100" i="3" s="1"/>
  <c r="G98" i="3"/>
  <c r="H98" i="3" s="1"/>
  <c r="G96" i="3"/>
  <c r="H96" i="3" s="1"/>
  <c r="F90" i="3"/>
  <c r="D90" i="3"/>
  <c r="F89" i="3"/>
  <c r="D89" i="3"/>
  <c r="F88" i="3"/>
  <c r="D88" i="3"/>
  <c r="G81" i="3"/>
  <c r="G80" i="3"/>
  <c r="G79" i="3"/>
  <c r="G73" i="3"/>
  <c r="H67" i="3" s="1"/>
  <c r="G71" i="3"/>
  <c r="G69" i="3"/>
  <c r="G61" i="3"/>
  <c r="G60" i="3"/>
  <c r="G58" i="3"/>
  <c r="G57" i="3"/>
  <c r="G55" i="3"/>
  <c r="G54" i="3"/>
  <c r="D50" i="3"/>
  <c r="G50" i="3" s="1"/>
  <c r="G48" i="3"/>
  <c r="E44" i="3"/>
  <c r="E77" i="3" s="1"/>
  <c r="D42" i="3"/>
  <c r="G42" i="3" s="1"/>
  <c r="G27" i="3"/>
  <c r="H27" i="3" s="1"/>
  <c r="G25" i="3"/>
  <c r="H25" i="3" s="1"/>
  <c r="E23" i="3"/>
  <c r="D23" i="3"/>
  <c r="G21" i="3"/>
  <c r="H21" i="3" s="1"/>
  <c r="G89" i="3" l="1"/>
  <c r="H46" i="3"/>
  <c r="G62" i="3"/>
  <c r="H52" i="3" s="1"/>
  <c r="G88" i="3"/>
  <c r="G90" i="3"/>
  <c r="G23" i="3"/>
  <c r="H23" i="3" s="1"/>
  <c r="G44" i="3"/>
  <c r="G77" i="3"/>
  <c r="H75" i="3" s="1"/>
  <c r="E86" i="3"/>
  <c r="G86" i="3" s="1"/>
  <c r="D31" i="3"/>
  <c r="G122" i="2"/>
  <c r="H122" i="2" s="1"/>
  <c r="G120" i="2"/>
  <c r="H120" i="2" s="1"/>
  <c r="G118" i="2"/>
  <c r="H118" i="2" s="1"/>
  <c r="G116" i="2"/>
  <c r="H116" i="2" s="1"/>
  <c r="G114" i="2"/>
  <c r="H114" i="2" s="1"/>
  <c r="G112" i="2"/>
  <c r="H112" i="2" s="1"/>
  <c r="G104" i="2"/>
  <c r="H104" i="2" s="1"/>
  <c r="G98" i="2"/>
  <c r="F91" i="2"/>
  <c r="F92" i="2"/>
  <c r="F90" i="2"/>
  <c r="D91" i="2"/>
  <c r="D92" i="2"/>
  <c r="D90" i="2"/>
  <c r="D52" i="2"/>
  <c r="E46" i="2"/>
  <c r="E79" i="2" s="1"/>
  <c r="E88" i="2" s="1"/>
  <c r="G88" i="2" s="1"/>
  <c r="D44" i="2"/>
  <c r="E23" i="2"/>
  <c r="D23" i="2"/>
  <c r="D31" i="2" s="1"/>
  <c r="D42" i="2" s="1"/>
  <c r="E42" i="2" s="1"/>
  <c r="H84" i="3" l="1"/>
  <c r="D40" i="3"/>
  <c r="E40" i="3" s="1"/>
  <c r="G40" i="3" s="1"/>
  <c r="H38" i="3" s="1"/>
  <c r="G31" i="3"/>
  <c r="H31" i="3" s="1"/>
  <c r="D34" i="3" s="1"/>
  <c r="G34" i="3" s="1"/>
  <c r="H33" i="3" s="1"/>
  <c r="G79" i="2"/>
  <c r="G108" i="2"/>
  <c r="H108" i="2" s="1"/>
  <c r="G106" i="2"/>
  <c r="H106" i="2" s="1"/>
  <c r="G102" i="2"/>
  <c r="H102" i="2" s="1"/>
  <c r="G100" i="2"/>
  <c r="H100" i="2" s="1"/>
  <c r="H98" i="2"/>
  <c r="G92" i="2"/>
  <c r="G91" i="2"/>
  <c r="G90" i="2"/>
  <c r="G83" i="2"/>
  <c r="G82" i="2"/>
  <c r="G81" i="2"/>
  <c r="G75" i="2"/>
  <c r="G73" i="2"/>
  <c r="G71" i="2"/>
  <c r="G63" i="2"/>
  <c r="G62" i="2"/>
  <c r="G60" i="2"/>
  <c r="G59" i="2"/>
  <c r="G57" i="2"/>
  <c r="G56" i="2"/>
  <c r="G52" i="2"/>
  <c r="G50" i="2"/>
  <c r="G46" i="2"/>
  <c r="G44" i="2"/>
  <c r="G42" i="2"/>
  <c r="G31" i="2"/>
  <c r="G27" i="2"/>
  <c r="H27" i="2" s="1"/>
  <c r="G25" i="2"/>
  <c r="H25" i="2" s="1"/>
  <c r="G23" i="2"/>
  <c r="H23" i="2" s="1"/>
  <c r="G21" i="2"/>
  <c r="H21" i="2" s="1"/>
  <c r="H69" i="2" l="1"/>
  <c r="H83" i="2"/>
  <c r="H92" i="2"/>
  <c r="H31" i="2"/>
  <c r="D34" i="2" s="1"/>
  <c r="G34" i="2" s="1"/>
  <c r="H34" i="2" s="1"/>
  <c r="H48" i="2"/>
  <c r="G64" i="2"/>
  <c r="H65" i="2" s="1"/>
  <c r="H40" i="2"/>
</calcChain>
</file>

<file path=xl/sharedStrings.xml><?xml version="1.0" encoding="utf-8"?>
<sst xmlns="http://schemas.openxmlformats.org/spreadsheetml/2006/main" count="389" uniqueCount="104">
  <si>
    <t>UBICACIÓN:</t>
  </si>
  <si>
    <t>DISTRITO</t>
  </si>
  <si>
    <t>DEPARTAMENTO</t>
  </si>
  <si>
    <t>: CAJAMARCA</t>
  </si>
  <si>
    <t>ITEM</t>
  </si>
  <si>
    <t>DESCRIPCIÓN</t>
  </si>
  <si>
    <t>CANT</t>
  </si>
  <si>
    <t>DIMENSIONES</t>
  </si>
  <si>
    <t>PARCIAL</t>
  </si>
  <si>
    <t>TOTAL</t>
  </si>
  <si>
    <t>UND</t>
  </si>
  <si>
    <t>LARGO</t>
  </si>
  <si>
    <t>ANCHO</t>
  </si>
  <si>
    <t>ALTO</t>
  </si>
  <si>
    <t>01.00.00</t>
  </si>
  <si>
    <t>TRABAJOS PRELIMINARES</t>
  </si>
  <si>
    <t>01.01.00</t>
  </si>
  <si>
    <t>LIMPIEZA MANUAL DEL TERRENO</t>
  </si>
  <si>
    <t>--------</t>
  </si>
  <si>
    <t>m2</t>
  </si>
  <si>
    <t>01.02.00</t>
  </si>
  <si>
    <t>TRAZO, NIVELES Y REPLANTEO</t>
  </si>
  <si>
    <t>01.03.00</t>
  </si>
  <si>
    <t>CERCO DE MALLA HDP DE 1M. DE ALTURA PARA LIMITE DE SEGURIDAD</t>
  </si>
  <si>
    <t>m</t>
  </si>
  <si>
    <t>01.04.00</t>
  </si>
  <si>
    <t>CINTA SEÑALIZADORA</t>
  </si>
  <si>
    <t>02.00.00</t>
  </si>
  <si>
    <t>MOVIMIENTO DE TIERRAS</t>
  </si>
  <si>
    <t>02.01.00</t>
  </si>
  <si>
    <t>EXCAVACION MANUAL</t>
  </si>
  <si>
    <t>m3</t>
  </si>
  <si>
    <t>02.02.00</t>
  </si>
  <si>
    <t>ACARREO DE MATERIAL EXCEDENTE (DP=30M)</t>
  </si>
  <si>
    <t>Esponjamiento 30%</t>
  </si>
  <si>
    <t>03.00.00</t>
  </si>
  <si>
    <t>CONCRETO SIMPLE</t>
  </si>
  <si>
    <t>Base</t>
  </si>
  <si>
    <t>Paredes</t>
  </si>
  <si>
    <t>ENCOFRADO Y DESENCOFRADO</t>
  </si>
  <si>
    <t>04.00.00</t>
  </si>
  <si>
    <t>CONCRETO ARMADO</t>
  </si>
  <si>
    <t>04.01.00</t>
  </si>
  <si>
    <t>CONCRETO F'C=175 KG/CM2 (EN POZA)</t>
  </si>
  <si>
    <t>Tapa</t>
  </si>
  <si>
    <t>04.02.00</t>
  </si>
  <si>
    <t>04.03.00</t>
  </si>
  <si>
    <t>ACERO DE REFUERZO F'Y=4200 KG/CM2</t>
  </si>
  <si>
    <t>Base      f= 3/8"</t>
  </si>
  <si>
    <t>Paredes    f= 3/8"</t>
  </si>
  <si>
    <t>Tapa    f= 3/8"</t>
  </si>
  <si>
    <t>Peso Nominal (kg/m)</t>
  </si>
  <si>
    <t>kg</t>
  </si>
  <si>
    <t>05.00.00</t>
  </si>
  <si>
    <t>REVOQUES ENLUCIDOS Y MOLDURAS</t>
  </si>
  <si>
    <t>05.01.00</t>
  </si>
  <si>
    <t>TARRAJEO CON IMPERMEBEALIZANTE (Poza)</t>
  </si>
  <si>
    <t>05.02.00</t>
  </si>
  <si>
    <t>TARRAJEO CON CEMENTO ARENA</t>
  </si>
  <si>
    <t>Poza (tapa en exteriores)</t>
  </si>
  <si>
    <t>A(m2)=</t>
  </si>
  <si>
    <t>Poza (paredes en exteriores)</t>
  </si>
  <si>
    <t>05.03.00</t>
  </si>
  <si>
    <t>PINTURA ESMALTE EN ESTRUCTURAS</t>
  </si>
  <si>
    <t>06.00.00</t>
  </si>
  <si>
    <t>SUMINISTROS Y ACCESORIOS</t>
  </si>
  <si>
    <t>06.01.00</t>
  </si>
  <si>
    <t>06.02.00</t>
  </si>
  <si>
    <t>06.03.00</t>
  </si>
  <si>
    <t>und</t>
  </si>
  <si>
    <t>06.04.00</t>
  </si>
  <si>
    <t>06.05.00</t>
  </si>
  <si>
    <t>06.06.00</t>
  </si>
  <si>
    <t>06.07.00</t>
  </si>
  <si>
    <t>06.08.00</t>
  </si>
  <si>
    <t>06.09.00</t>
  </si>
  <si>
    <t>06.10.00</t>
  </si>
  <si>
    <t>06.11.00</t>
  </si>
  <si>
    <t>06.12.00</t>
  </si>
  <si>
    <t>UNIVERSIDAD CATOLICA SANTO TORIBIO DE MOGROVEJO</t>
  </si>
  <si>
    <t>FACULTADA DE INGENIERÍA</t>
  </si>
  <si>
    <t>ESCUELA PROFESIONAL DE INGENIERÍA CIVIL AMBIENTAL</t>
  </si>
  <si>
    <t>PROYECTO:</t>
  </si>
  <si>
    <t>MEJORAMIENTO Y AMPLIACIÓN DEL SISTEMA DE AGUA POTABLE Y ALCANTARRILLADO DE LA ZONA URBANA DEL DISTRITO DE QUEROCOTO, PROVINCIA DE CHOTA, CAJAMARCA 2017.</t>
  </si>
  <si>
    <t>TESISTA:</t>
  </si>
  <si>
    <t>MIKEY CARP IO DAVILA</t>
  </si>
  <si>
    <t>ASESOR:</t>
  </si>
  <si>
    <t>ING.HECTOR GAMARRA UCEDA</t>
  </si>
  <si>
    <t>LOCALIDAD: QUEROCOTO</t>
  </si>
  <si>
    <t>: QUEROCOTO</t>
  </si>
  <si>
    <t>PROVINCIA:  CHOTA</t>
  </si>
  <si>
    <t>METRADO DE CÁMARA ROMPE PRESIÓN TIPO 6</t>
  </si>
  <si>
    <t>Poza  (paredes en exteriores)</t>
  </si>
  <si>
    <t>ACCESORIO REBOSE</t>
  </si>
  <si>
    <t>COFO F°G°  1" 90°</t>
  </si>
  <si>
    <t>NIPLE F°G°  1" 0.15 m</t>
  </si>
  <si>
    <t>COFO F°G°  2" 90°</t>
  </si>
  <si>
    <t>NIPLE F°G°  2" 0.15 m</t>
  </si>
  <si>
    <t>NIPLE F°G°  2"  x 0.15 m C/MALLA</t>
  </si>
  <si>
    <t>ACCESORIO POR CRP</t>
  </si>
  <si>
    <t>NIPLE F°G°  1" 0.90 m</t>
  </si>
  <si>
    <t>03.01.00</t>
  </si>
  <si>
    <t>CODO F°G°  2" 90°</t>
  </si>
  <si>
    <t>CODO F°G°  1" 90°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</si>
</sst>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2"/>
      <color theme="1"/>
      <name val="Belwe Lt BT"/>
      <family val="1"/>
    </font>
    <font>
      <sz val="12"/>
      <color theme="0" tint="-0.34998626667073579"/>
      <name val="Belwe Lt BT"/>
      <family val="1"/>
    </font>
    <font>
      <b/>
      <sz val="16"/>
      <color theme="1"/>
      <name val="Belwe Lt BT"/>
      <family val="1"/>
    </font>
    <font>
      <b/>
      <sz val="14"/>
      <color theme="1"/>
      <name val="Belwe Lt BT"/>
      <family val="1"/>
    </font>
    <font>
      <b/>
      <sz val="11"/>
      <color theme="0"/>
      <name val="Belwe Lt BT"/>
      <family val="1"/>
    </font>
    <font>
      <b/>
      <sz val="10"/>
      <color theme="0"/>
      <name val="Belwe Lt BT"/>
      <family val="1"/>
    </font>
    <font>
      <sz val="11"/>
      <color theme="1"/>
      <name val="Belwe Lt BT"/>
      <family val="1"/>
    </font>
    <font>
      <sz val="10"/>
      <color indexed="8"/>
      <name val="Belwe Lt BT"/>
      <family val="1"/>
    </font>
    <font>
      <b/>
      <sz val="14"/>
      <color theme="0"/>
      <name val="Belwe Lt BT"/>
      <family val="1"/>
    </font>
    <font>
      <sz val="10"/>
      <color theme="1"/>
      <name val="Belwe Lt BT"/>
      <family val="1"/>
    </font>
    <font>
      <b/>
      <sz val="10"/>
      <color theme="1"/>
      <name val="Belwe Lt BT"/>
      <family val="1"/>
    </font>
    <font>
      <b/>
      <sz val="10"/>
      <name val="Belwe Lt BT"/>
      <family val="1"/>
    </font>
    <font>
      <b/>
      <sz val="10"/>
      <color indexed="8"/>
      <name val="Belwe Lt BT"/>
      <family val="1"/>
    </font>
    <font>
      <b/>
      <u/>
      <sz val="10"/>
      <color theme="1"/>
      <name val="Belwe Lt BT"/>
      <family val="1"/>
    </font>
    <font>
      <sz val="10"/>
      <name val="Belwe Lt BT"/>
      <family val="1"/>
    </font>
    <font>
      <b/>
      <u/>
      <sz val="10"/>
      <name val="Belwe Lt BT"/>
      <family val="1"/>
    </font>
    <font>
      <b/>
      <sz val="10"/>
      <color rgb="FFFF0000"/>
      <name val="Belwe Lt BT"/>
      <family val="1"/>
    </font>
    <font>
      <u/>
      <sz val="10"/>
      <color theme="1"/>
      <name val="Belwe Lt BT"/>
      <family val="1"/>
    </font>
    <font>
      <sz val="10"/>
      <color rgb="FFFF0000"/>
      <name val="Belwe Lt BT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48A08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/>
    <xf numFmtId="0" fontId="1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8" fillId="2" borderId="0" xfId="0" applyFont="1" applyFill="1"/>
    <xf numFmtId="0" fontId="5" fillId="3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/>
    </xf>
    <xf numFmtId="2" fontId="5" fillId="3" borderId="0" xfId="0" applyNumberFormat="1" applyFont="1" applyFill="1" applyAlignment="1">
      <alignment horizontal="center" vertical="center"/>
    </xf>
    <xf numFmtId="0" fontId="6" fillId="3" borderId="0" xfId="0" applyFont="1" applyFill="1"/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indent="1"/>
    </xf>
    <xf numFmtId="0" fontId="10" fillId="0" borderId="8" xfId="0" applyFont="1" applyBorder="1" applyAlignment="1">
      <alignment horizontal="left" vertical="center" indent="1"/>
    </xf>
    <xf numFmtId="2" fontId="10" fillId="0" borderId="8" xfId="0" applyNumberFormat="1" applyFont="1" applyBorder="1" applyAlignment="1">
      <alignment horizontal="center" vertical="center"/>
    </xf>
    <xf numFmtId="2" fontId="10" fillId="0" borderId="8" xfId="0" quotePrefix="1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 indent="1"/>
    </xf>
    <xf numFmtId="2" fontId="12" fillId="0" borderId="8" xfId="0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 indent="1"/>
    </xf>
    <xf numFmtId="0" fontId="11" fillId="0" borderId="8" xfId="0" applyFont="1" applyBorder="1" applyAlignment="1">
      <alignment horizontal="left" vertical="center" indent="1"/>
    </xf>
    <xf numFmtId="0" fontId="10" fillId="0" borderId="8" xfId="0" applyFont="1" applyBorder="1" applyAlignment="1">
      <alignment horizontal="left" vertical="center" indent="2"/>
    </xf>
    <xf numFmtId="0" fontId="12" fillId="0" borderId="8" xfId="0" applyFont="1" applyBorder="1" applyAlignment="1">
      <alignment horizontal="left" vertical="center" indent="1"/>
    </xf>
    <xf numFmtId="0" fontId="12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 indent="2"/>
    </xf>
    <xf numFmtId="0" fontId="18" fillId="0" borderId="8" xfId="0" applyFont="1" applyBorder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4" fillId="2" borderId="0" xfId="0" applyFont="1" applyFill="1" applyAlignment="1"/>
    <xf numFmtId="0" fontId="8" fillId="3" borderId="0" xfId="0" applyFont="1" applyFill="1"/>
    <xf numFmtId="0" fontId="6" fillId="3" borderId="2" xfId="0" applyFont="1" applyFill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indent="1"/>
    </xf>
    <xf numFmtId="0" fontId="10" fillId="0" borderId="13" xfId="0" applyFont="1" applyBorder="1" applyAlignment="1">
      <alignment horizontal="left" vertical="center" indent="1"/>
    </xf>
    <xf numFmtId="0" fontId="10" fillId="0" borderId="13" xfId="0" applyFont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center"/>
    </xf>
    <xf numFmtId="2" fontId="10" fillId="0" borderId="13" xfId="0" quotePrefix="1" applyNumberFormat="1" applyFont="1" applyBorder="1" applyAlignment="1">
      <alignment horizontal="center" vertical="center"/>
    </xf>
    <xf numFmtId="2" fontId="11" fillId="0" borderId="13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2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2020957</xdr:colOff>
      <xdr:row>59</xdr:row>
      <xdr:rowOff>49696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6AC43F3C-BD86-44C6-A7CC-2B4FDCA55CAC}"/>
            </a:ext>
          </a:extLst>
        </xdr:cNvPr>
        <xdr:cNvSpPr txBox="1"/>
      </xdr:nvSpPr>
      <xdr:spPr>
        <a:xfrm>
          <a:off x="3026797" y="1072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64</xdr:row>
      <xdr:rowOff>0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3C54D939-B84E-42A8-B407-8C4D7AAE92B6}"/>
            </a:ext>
          </a:extLst>
        </xdr:cNvPr>
        <xdr:cNvSpPr txBox="1"/>
      </xdr:nvSpPr>
      <xdr:spPr>
        <a:xfrm>
          <a:off x="3026797" y="11475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182092</xdr:colOff>
      <xdr:row>1</xdr:row>
      <xdr:rowOff>79461</xdr:rowOff>
    </xdr:from>
    <xdr:to>
      <xdr:col>1</xdr:col>
      <xdr:colOff>0</xdr:colOff>
      <xdr:row>4</xdr:row>
      <xdr:rowOff>15240</xdr:rowOff>
    </xdr:to>
    <xdr:pic>
      <xdr:nvPicPr>
        <xdr:cNvPr id="4" name="Imagen 3" descr="Resultado de imagen para usat">
          <a:extLst>
            <a:ext uri="{FF2B5EF4-FFF2-40B4-BE49-F238E27FC236}">
              <a16:creationId xmlns:a16="http://schemas.microsoft.com/office/drawing/2014/main" id="{322FEC45-D0ED-4D69-8B65-D89E944ACA3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182092" y="277581"/>
          <a:ext cx="823748" cy="636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2020957</xdr:colOff>
      <xdr:row>61</xdr:row>
      <xdr:rowOff>49696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06757" y="105938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66</xdr:row>
      <xdr:rowOff>0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706757" y="118892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585952</xdr:colOff>
      <xdr:row>1</xdr:row>
      <xdr:rowOff>34461</xdr:rowOff>
    </xdr:from>
    <xdr:to>
      <xdr:col>1</xdr:col>
      <xdr:colOff>583266</xdr:colOff>
      <xdr:row>5</xdr:row>
      <xdr:rowOff>45787</xdr:rowOff>
    </xdr:to>
    <xdr:pic>
      <xdr:nvPicPr>
        <xdr:cNvPr id="4" name="Imagen 3" descr="Resultado de imagen para usa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85952" y="234486"/>
          <a:ext cx="985673" cy="681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7"/>
  <sheetViews>
    <sheetView tabSelected="1" view="pageBreakPreview" topLeftCell="A10" zoomScaleNormal="85" zoomScaleSheetLayoutView="100" workbookViewId="0">
      <selection activeCell="B108" sqref="B108"/>
    </sheetView>
  </sheetViews>
  <sheetFormatPr baseColWidth="10" defaultColWidth="11.42578125" defaultRowHeight="12.75" customHeight="1" x14ac:dyDescent="0.25"/>
  <cols>
    <col min="1" max="1" width="14.7109375" style="19" customWidth="1"/>
    <col min="2" max="2" width="64.42578125" style="19" customWidth="1"/>
    <col min="3" max="3" width="6.42578125" style="17" hidden="1" customWidth="1"/>
    <col min="4" max="4" width="8.7109375" style="17" hidden="1" customWidth="1"/>
    <col min="5" max="5" width="10.5703125" style="17" hidden="1" customWidth="1"/>
    <col min="6" max="6" width="8.7109375" style="17" hidden="1" customWidth="1"/>
    <col min="7" max="7" width="4.140625" style="17" hidden="1" customWidth="1"/>
    <col min="8" max="8" width="8.7109375" style="17" customWidth="1"/>
    <col min="9" max="9" width="4.7109375" style="17" customWidth="1"/>
    <col min="10" max="16384" width="11.42578125" style="17"/>
  </cols>
  <sheetData>
    <row r="1" spans="1:20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20.25" x14ac:dyDescent="0.3">
      <c r="B2" s="71" t="s">
        <v>79</v>
      </c>
      <c r="C2" s="71"/>
      <c r="D2" s="71"/>
      <c r="E2" s="71"/>
      <c r="F2" s="71"/>
      <c r="G2" s="71"/>
      <c r="H2" s="71"/>
      <c r="I2" s="71"/>
      <c r="J2" s="3"/>
      <c r="K2" s="3"/>
      <c r="L2" s="2"/>
      <c r="M2" s="2"/>
      <c r="N2" s="2"/>
      <c r="O2" s="2"/>
      <c r="P2" s="2"/>
      <c r="Q2" s="2"/>
      <c r="R2" s="2"/>
      <c r="S2" s="2"/>
      <c r="T2" s="2"/>
    </row>
    <row r="3" spans="1:20" s="1" customFormat="1" ht="18" x14ac:dyDescent="0.25">
      <c r="B3" s="72" t="s">
        <v>80</v>
      </c>
      <c r="C3" s="72"/>
      <c r="D3" s="72"/>
      <c r="E3" s="72"/>
      <c r="F3" s="72"/>
      <c r="G3" s="72"/>
      <c r="H3" s="72"/>
      <c r="I3" s="72"/>
      <c r="J3" s="52"/>
      <c r="K3" s="4"/>
      <c r="L3" s="2"/>
      <c r="M3" s="2"/>
      <c r="N3" s="2"/>
      <c r="O3" s="2"/>
      <c r="P3" s="2"/>
      <c r="Q3" s="2"/>
      <c r="R3" s="2"/>
      <c r="S3" s="2"/>
      <c r="T3" s="2"/>
    </row>
    <row r="4" spans="1:20" s="1" customFormat="1" ht="18" x14ac:dyDescent="0.25">
      <c r="B4" s="72" t="s">
        <v>81</v>
      </c>
      <c r="C4" s="72"/>
      <c r="D4" s="72"/>
      <c r="E4" s="72"/>
      <c r="F4" s="72"/>
      <c r="G4" s="72"/>
      <c r="H4" s="72"/>
      <c r="I4" s="72"/>
      <c r="J4" s="52"/>
      <c r="K4" s="4"/>
      <c r="L4" s="2"/>
      <c r="M4" s="2"/>
      <c r="N4" s="2"/>
      <c r="O4" s="2"/>
      <c r="P4" s="2"/>
      <c r="Q4" s="2"/>
      <c r="R4" s="2"/>
      <c r="S4" s="2"/>
      <c r="T4" s="2"/>
    </row>
    <row r="5" spans="1:20" s="1" customFormat="1" ht="18" x14ac:dyDescent="0.25">
      <c r="J5" s="52"/>
      <c r="L5" s="2"/>
      <c r="M5" s="2"/>
      <c r="N5" s="2"/>
      <c r="O5" s="2"/>
      <c r="P5" s="2"/>
      <c r="Q5" s="2"/>
      <c r="R5" s="2"/>
      <c r="S5" s="2"/>
      <c r="T5" s="2"/>
    </row>
    <row r="6" spans="1:20" s="1" customFormat="1" ht="18" x14ac:dyDescent="0.25">
      <c r="J6" s="52"/>
      <c r="L6" s="2"/>
      <c r="M6" s="2"/>
      <c r="N6" s="2"/>
      <c r="O6" s="2"/>
      <c r="P6" s="2"/>
      <c r="Q6" s="2"/>
      <c r="R6" s="2"/>
      <c r="S6" s="2"/>
      <c r="T6" s="2"/>
    </row>
    <row r="7" spans="1:20" s="6" customFormat="1" ht="40.15" customHeight="1" x14ac:dyDescent="0.25">
      <c r="A7" s="51" t="s">
        <v>82</v>
      </c>
      <c r="B7" s="70" t="s">
        <v>83</v>
      </c>
      <c r="C7" s="70"/>
      <c r="D7" s="70"/>
      <c r="E7" s="70"/>
      <c r="F7" s="70"/>
      <c r="G7" s="70"/>
      <c r="H7" s="70"/>
      <c r="I7" s="70"/>
      <c r="J7" s="52"/>
      <c r="K7" s="5"/>
      <c r="L7" s="5"/>
    </row>
    <row r="8" spans="1:20" s="6" customFormat="1" ht="15.75" customHeight="1" x14ac:dyDescent="0.25">
      <c r="A8" s="7" t="s">
        <v>84</v>
      </c>
      <c r="B8" s="70" t="s">
        <v>85</v>
      </c>
      <c r="C8" s="70"/>
      <c r="D8" s="70"/>
      <c r="E8" s="70"/>
      <c r="F8" s="70"/>
      <c r="G8" s="70"/>
      <c r="H8" s="70"/>
      <c r="I8" s="70"/>
      <c r="J8" s="52"/>
      <c r="K8" s="5"/>
      <c r="L8" s="5"/>
    </row>
    <row r="9" spans="1:20" s="6" customFormat="1" ht="15.75" customHeight="1" x14ac:dyDescent="0.25">
      <c r="A9" s="7" t="s">
        <v>86</v>
      </c>
      <c r="B9" s="70" t="s">
        <v>87</v>
      </c>
      <c r="C9" s="70"/>
      <c r="D9" s="70"/>
      <c r="E9" s="70"/>
      <c r="F9" s="70"/>
      <c r="G9" s="70"/>
      <c r="H9" s="70"/>
      <c r="I9" s="70"/>
      <c r="J9" s="52"/>
      <c r="K9" s="5"/>
      <c r="L9" s="5"/>
    </row>
    <row r="10" spans="1:20" s="6" customFormat="1" ht="15.75" customHeight="1" x14ac:dyDescent="0.25">
      <c r="A10" s="8"/>
      <c r="B10" s="8"/>
      <c r="C10" s="9"/>
      <c r="D10" s="9"/>
      <c r="E10" s="9"/>
      <c r="F10" s="9"/>
      <c r="G10" s="9"/>
      <c r="H10" s="9"/>
      <c r="I10" s="9"/>
      <c r="J10" s="52"/>
      <c r="K10" s="5"/>
      <c r="L10" s="5"/>
    </row>
    <row r="11" spans="1:20" s="6" customFormat="1" ht="15.75" customHeight="1" x14ac:dyDescent="0.25">
      <c r="A11" s="51" t="s">
        <v>0</v>
      </c>
      <c r="B11" s="10" t="s">
        <v>88</v>
      </c>
      <c r="C11" s="53"/>
      <c r="D11" s="7" t="s">
        <v>1</v>
      </c>
      <c r="E11" s="53"/>
      <c r="F11" s="7" t="s">
        <v>89</v>
      </c>
      <c r="G11" s="11"/>
      <c r="H11" s="53"/>
      <c r="I11" s="12"/>
      <c r="J11" s="52"/>
      <c r="L11" s="5"/>
    </row>
    <row r="12" spans="1:20" s="6" customFormat="1" ht="18" x14ac:dyDescent="0.25">
      <c r="A12" s="7"/>
      <c r="B12" s="10" t="s">
        <v>90</v>
      </c>
      <c r="C12" s="53"/>
      <c r="D12" s="7" t="s">
        <v>2</v>
      </c>
      <c r="E12" s="53"/>
      <c r="F12" s="7" t="s">
        <v>3</v>
      </c>
      <c r="G12" s="11"/>
      <c r="H12" s="53"/>
      <c r="I12" s="12"/>
      <c r="J12" s="52"/>
      <c r="L12" s="5"/>
    </row>
    <row r="13" spans="1:20" s="6" customFormat="1" ht="18" x14ac:dyDescent="0.25">
      <c r="A13" s="8"/>
      <c r="B13" s="13"/>
      <c r="C13" s="13"/>
      <c r="D13" s="14"/>
      <c r="E13" s="8"/>
      <c r="F13" s="14"/>
      <c r="G13" s="15"/>
      <c r="H13" s="8"/>
      <c r="I13" s="16"/>
      <c r="J13" s="52"/>
      <c r="L13" s="5"/>
    </row>
    <row r="14" spans="1:20" s="6" customFormat="1" ht="18.75" thickBot="1" x14ac:dyDescent="0.3">
      <c r="A14" s="75" t="s">
        <v>91</v>
      </c>
      <c r="B14" s="75"/>
      <c r="C14" s="75"/>
      <c r="D14" s="75"/>
      <c r="E14" s="75"/>
      <c r="F14" s="75"/>
      <c r="G14" s="75"/>
      <c r="H14" s="75"/>
      <c r="I14" s="75"/>
      <c r="J14" s="52"/>
      <c r="L14" s="5"/>
    </row>
    <row r="15" spans="1:20" ht="12.75" customHeight="1" thickBot="1" x14ac:dyDescent="0.3"/>
    <row r="16" spans="1:20" ht="12.75" customHeight="1" thickBot="1" x14ac:dyDescent="0.3">
      <c r="A16" s="76" t="s">
        <v>4</v>
      </c>
      <c r="B16" s="78" t="s">
        <v>5</v>
      </c>
      <c r="C16" s="79" t="s">
        <v>6</v>
      </c>
      <c r="D16" s="78" t="s">
        <v>7</v>
      </c>
      <c r="E16" s="78"/>
      <c r="F16" s="78"/>
      <c r="G16" s="78" t="s">
        <v>8</v>
      </c>
      <c r="H16" s="78" t="s">
        <v>9</v>
      </c>
      <c r="I16" s="78" t="s">
        <v>10</v>
      </c>
    </row>
    <row r="17" spans="1:9" ht="12.75" customHeight="1" thickBot="1" x14ac:dyDescent="0.3">
      <c r="A17" s="77"/>
      <c r="B17" s="78"/>
      <c r="C17" s="78"/>
      <c r="D17" s="59" t="s">
        <v>11</v>
      </c>
      <c r="E17" s="59" t="s">
        <v>12</v>
      </c>
      <c r="F17" s="59" t="s">
        <v>13</v>
      </c>
      <c r="G17" s="78"/>
      <c r="H17" s="78"/>
      <c r="I17" s="78"/>
    </row>
    <row r="18" spans="1:9" ht="12.75" hidden="1" customHeight="1" x14ac:dyDescent="0.25">
      <c r="A18" s="20"/>
      <c r="B18" s="21"/>
      <c r="C18" s="21"/>
      <c r="D18" s="21"/>
      <c r="E18" s="21"/>
      <c r="F18" s="21"/>
      <c r="G18" s="21"/>
      <c r="H18" s="21"/>
      <c r="I18" s="22"/>
    </row>
    <row r="19" spans="1:9" ht="12.75" customHeight="1" x14ac:dyDescent="0.25">
      <c r="A19" s="23" t="s">
        <v>14</v>
      </c>
      <c r="B19" s="24" t="s">
        <v>15</v>
      </c>
      <c r="C19" s="58"/>
      <c r="D19" s="58"/>
      <c r="E19" s="58"/>
      <c r="F19" s="58"/>
      <c r="G19" s="58"/>
      <c r="H19" s="26"/>
      <c r="I19" s="27"/>
    </row>
    <row r="20" spans="1:9" ht="12.75" hidden="1" customHeight="1" x14ac:dyDescent="0.25">
      <c r="A20" s="23"/>
      <c r="B20" s="24"/>
      <c r="C20" s="58"/>
      <c r="D20" s="58"/>
      <c r="E20" s="58"/>
      <c r="F20" s="58"/>
      <c r="G20" s="58"/>
      <c r="H20" s="26"/>
      <c r="I20" s="27"/>
    </row>
    <row r="21" spans="1:9" ht="12.75" customHeight="1" x14ac:dyDescent="0.25">
      <c r="A21" s="28" t="s">
        <v>16</v>
      </c>
      <c r="B21" s="29" t="s">
        <v>17</v>
      </c>
      <c r="C21" s="58">
        <v>1</v>
      </c>
      <c r="D21" s="57">
        <v>1.1000000000000001</v>
      </c>
      <c r="E21" s="57">
        <v>1.1000000000000001</v>
      </c>
      <c r="F21" s="31" t="s">
        <v>18</v>
      </c>
      <c r="G21" s="57">
        <f>C21*D21*E21</f>
        <v>1.2100000000000002</v>
      </c>
      <c r="H21" s="32">
        <f>G21</f>
        <v>1.2100000000000002</v>
      </c>
      <c r="I21" s="33" t="s">
        <v>19</v>
      </c>
    </row>
    <row r="22" spans="1:9" ht="12.75" hidden="1" customHeight="1" x14ac:dyDescent="0.25">
      <c r="A22" s="28"/>
      <c r="B22" s="29"/>
      <c r="C22" s="58"/>
      <c r="D22" s="57"/>
      <c r="E22" s="57"/>
      <c r="F22" s="31"/>
      <c r="G22" s="57"/>
      <c r="H22" s="32"/>
      <c r="I22" s="33"/>
    </row>
    <row r="23" spans="1:9" ht="12.75" customHeight="1" x14ac:dyDescent="0.25">
      <c r="A23" s="28" t="s">
        <v>20</v>
      </c>
      <c r="B23" s="29" t="s">
        <v>21</v>
      </c>
      <c r="C23" s="58">
        <v>1</v>
      </c>
      <c r="D23" s="57">
        <f>+D21</f>
        <v>1.1000000000000001</v>
      </c>
      <c r="E23" s="57">
        <f>+E21</f>
        <v>1.1000000000000001</v>
      </c>
      <c r="F23" s="31" t="s">
        <v>18</v>
      </c>
      <c r="G23" s="57">
        <f>C23*D23*E23</f>
        <v>1.2100000000000002</v>
      </c>
      <c r="H23" s="32">
        <f>G23</f>
        <v>1.2100000000000002</v>
      </c>
      <c r="I23" s="33" t="s">
        <v>19</v>
      </c>
    </row>
    <row r="24" spans="1:9" ht="12.75" hidden="1" customHeight="1" x14ac:dyDescent="0.25">
      <c r="A24" s="28"/>
      <c r="B24" s="29"/>
      <c r="C24" s="58"/>
      <c r="D24" s="57"/>
      <c r="E24" s="57"/>
      <c r="F24" s="31"/>
      <c r="G24" s="57"/>
      <c r="H24" s="32"/>
      <c r="I24" s="33"/>
    </row>
    <row r="25" spans="1:9" ht="12.75" customHeight="1" x14ac:dyDescent="0.25">
      <c r="A25" s="28" t="s">
        <v>22</v>
      </c>
      <c r="B25" s="29" t="s">
        <v>23</v>
      </c>
      <c r="C25" s="58">
        <v>1</v>
      </c>
      <c r="D25" s="57">
        <v>10</v>
      </c>
      <c r="E25" s="31" t="s">
        <v>18</v>
      </c>
      <c r="F25" s="31" t="s">
        <v>18</v>
      </c>
      <c r="G25" s="57">
        <f>C25*D25</f>
        <v>10</v>
      </c>
      <c r="H25" s="32">
        <f>G25</f>
        <v>10</v>
      </c>
      <c r="I25" s="33" t="s">
        <v>24</v>
      </c>
    </row>
    <row r="26" spans="1:9" ht="12.75" hidden="1" customHeight="1" x14ac:dyDescent="0.25">
      <c r="A26" s="28"/>
      <c r="B26" s="29"/>
      <c r="C26" s="58"/>
      <c r="D26" s="57"/>
      <c r="E26" s="31"/>
      <c r="F26" s="31"/>
      <c r="G26" s="57"/>
      <c r="H26" s="32"/>
      <c r="I26" s="33"/>
    </row>
    <row r="27" spans="1:9" ht="12.75" customHeight="1" x14ac:dyDescent="0.25">
      <c r="A27" s="28" t="s">
        <v>25</v>
      </c>
      <c r="B27" s="29" t="s">
        <v>26</v>
      </c>
      <c r="C27" s="58">
        <v>1</v>
      </c>
      <c r="D27" s="57">
        <v>10</v>
      </c>
      <c r="E27" s="31" t="s">
        <v>18</v>
      </c>
      <c r="F27" s="31" t="s">
        <v>18</v>
      </c>
      <c r="G27" s="57">
        <f>D27</f>
        <v>10</v>
      </c>
      <c r="H27" s="32">
        <f>G27</f>
        <v>10</v>
      </c>
      <c r="I27" s="33" t="s">
        <v>24</v>
      </c>
    </row>
    <row r="28" spans="1:9" ht="12.75" hidden="1" customHeight="1" x14ac:dyDescent="0.25">
      <c r="A28" s="34"/>
      <c r="B28" s="35"/>
      <c r="C28" s="58"/>
      <c r="D28" s="57"/>
      <c r="E28" s="57"/>
      <c r="F28" s="57"/>
      <c r="G28" s="57"/>
      <c r="H28" s="32"/>
      <c r="I28" s="33"/>
    </row>
    <row r="29" spans="1:9" ht="12.75" customHeight="1" x14ac:dyDescent="0.25">
      <c r="A29" s="36" t="s">
        <v>27</v>
      </c>
      <c r="B29" s="24" t="s">
        <v>28</v>
      </c>
      <c r="C29" s="58"/>
      <c r="D29" s="57"/>
      <c r="E29" s="57"/>
      <c r="F29" s="57"/>
      <c r="G29" s="57"/>
      <c r="H29" s="32"/>
      <c r="I29" s="33"/>
    </row>
    <row r="30" spans="1:9" ht="12.75" hidden="1" customHeight="1" x14ac:dyDescent="0.25">
      <c r="A30" s="36"/>
      <c r="B30" s="24"/>
      <c r="C30" s="58"/>
      <c r="D30" s="57"/>
      <c r="E30" s="57"/>
      <c r="F30" s="57"/>
      <c r="G30" s="57"/>
      <c r="H30" s="32"/>
      <c r="I30" s="33"/>
    </row>
    <row r="31" spans="1:9" ht="12.75" customHeight="1" x14ac:dyDescent="0.25">
      <c r="A31" s="28" t="s">
        <v>29</v>
      </c>
      <c r="B31" s="29" t="s">
        <v>30</v>
      </c>
      <c r="C31" s="58">
        <v>1</v>
      </c>
      <c r="D31" s="57">
        <f>+D23</f>
        <v>1.1000000000000001</v>
      </c>
      <c r="E31" s="57">
        <v>0.65</v>
      </c>
      <c r="F31" s="57">
        <v>0.9</v>
      </c>
      <c r="G31" s="57">
        <f>F31*E31*D31*C31</f>
        <v>0.64350000000000018</v>
      </c>
      <c r="H31" s="32">
        <f>SUM(G31:G31)</f>
        <v>0.64350000000000018</v>
      </c>
      <c r="I31" s="33" t="s">
        <v>31</v>
      </c>
    </row>
    <row r="32" spans="1:9" ht="12.75" hidden="1" customHeight="1" x14ac:dyDescent="0.25">
      <c r="A32" s="28"/>
      <c r="B32" s="29"/>
      <c r="C32" s="58"/>
      <c r="D32" s="57"/>
      <c r="E32" s="57"/>
      <c r="F32" s="57"/>
      <c r="G32" s="57"/>
      <c r="H32" s="32"/>
      <c r="I32" s="33"/>
    </row>
    <row r="33" spans="1:9" ht="12.75" customHeight="1" x14ac:dyDescent="0.25">
      <c r="A33" s="28" t="s">
        <v>32</v>
      </c>
      <c r="B33" s="37" t="s">
        <v>33</v>
      </c>
      <c r="C33" s="58"/>
      <c r="D33" s="57"/>
      <c r="E33" s="57"/>
      <c r="F33" s="57"/>
      <c r="G33" s="57"/>
      <c r="H33" s="32">
        <f>G34</f>
        <v>0.83655000000000024</v>
      </c>
      <c r="I33" s="33" t="s">
        <v>31</v>
      </c>
    </row>
    <row r="34" spans="1:9" ht="12.75" hidden="1" customHeight="1" x14ac:dyDescent="0.25">
      <c r="A34" s="28"/>
      <c r="B34" s="29" t="s">
        <v>34</v>
      </c>
      <c r="C34" s="58">
        <v>1</v>
      </c>
      <c r="D34" s="57">
        <f>+H31</f>
        <v>0.64350000000000018</v>
      </c>
      <c r="E34" s="38">
        <v>1.3</v>
      </c>
      <c r="F34" s="31" t="s">
        <v>18</v>
      </c>
      <c r="G34" s="57">
        <f>C34*D34*E34</f>
        <v>0.83655000000000024</v>
      </c>
      <c r="H34" s="61"/>
      <c r="I34" s="62"/>
    </row>
    <row r="35" spans="1:9" ht="12.75" hidden="1" customHeight="1" x14ac:dyDescent="0.25">
      <c r="A35" s="34"/>
      <c r="B35" s="35"/>
      <c r="C35" s="58"/>
      <c r="D35" s="57"/>
      <c r="E35" s="57"/>
      <c r="F35" s="57"/>
      <c r="G35" s="57"/>
      <c r="H35" s="32"/>
      <c r="I35" s="33"/>
    </row>
    <row r="36" spans="1:9" ht="12.75" customHeight="1" x14ac:dyDescent="0.25">
      <c r="A36" s="36" t="s">
        <v>35</v>
      </c>
      <c r="B36" s="39" t="s">
        <v>41</v>
      </c>
      <c r="C36" s="58"/>
      <c r="D36" s="57"/>
      <c r="E36" s="57"/>
      <c r="F36" s="57"/>
      <c r="G36" s="57"/>
      <c r="H36" s="32"/>
      <c r="I36" s="33"/>
    </row>
    <row r="37" spans="1:9" ht="12.75" hidden="1" customHeight="1" x14ac:dyDescent="0.25">
      <c r="A37" s="36"/>
      <c r="B37" s="39"/>
      <c r="C37" s="58"/>
      <c r="D37" s="57"/>
      <c r="E37" s="57"/>
      <c r="F37" s="57"/>
      <c r="G37" s="57"/>
      <c r="H37" s="32"/>
      <c r="I37" s="33"/>
    </row>
    <row r="38" spans="1:9" ht="12.75" customHeight="1" x14ac:dyDescent="0.25">
      <c r="A38" s="28" t="s">
        <v>101</v>
      </c>
      <c r="B38" s="29" t="s">
        <v>43</v>
      </c>
      <c r="C38" s="58"/>
      <c r="D38" s="57"/>
      <c r="E38" s="57"/>
      <c r="F38" s="57"/>
      <c r="G38" s="57"/>
      <c r="H38" s="32">
        <f>SUM(G40:G44)</f>
        <v>0.53509000000000007</v>
      </c>
      <c r="I38" s="33" t="s">
        <v>31</v>
      </c>
    </row>
    <row r="39" spans="1:9" ht="12.75" hidden="1" customHeight="1" x14ac:dyDescent="0.25">
      <c r="A39" s="40"/>
      <c r="B39" s="41"/>
      <c r="C39" s="58"/>
      <c r="D39" s="57"/>
      <c r="E39" s="57"/>
      <c r="F39" s="57"/>
      <c r="G39" s="57"/>
      <c r="H39" s="32"/>
      <c r="I39" s="33"/>
    </row>
    <row r="40" spans="1:9" ht="12.75" hidden="1" customHeight="1" x14ac:dyDescent="0.25">
      <c r="A40" s="28"/>
      <c r="B40" s="42" t="s">
        <v>37</v>
      </c>
      <c r="C40" s="58">
        <v>1</v>
      </c>
      <c r="D40" s="57">
        <f>+D31</f>
        <v>1.1000000000000001</v>
      </c>
      <c r="E40" s="57">
        <f>+D40</f>
        <v>1.1000000000000001</v>
      </c>
      <c r="F40" s="57">
        <v>0.1</v>
      </c>
      <c r="G40" s="57">
        <f>F40*E40*D40*C40</f>
        <v>0.12100000000000002</v>
      </c>
      <c r="H40" s="32"/>
      <c r="I40" s="33"/>
    </row>
    <row r="41" spans="1:9" ht="12.75" hidden="1" customHeight="1" x14ac:dyDescent="0.25">
      <c r="A41" s="28"/>
      <c r="B41" s="42"/>
      <c r="C41" s="58"/>
      <c r="D41" s="57"/>
      <c r="E41" s="57"/>
      <c r="F41" s="57"/>
      <c r="G41" s="57"/>
      <c r="H41" s="32"/>
      <c r="I41" s="33"/>
    </row>
    <row r="42" spans="1:9" ht="12.75" hidden="1" customHeight="1" x14ac:dyDescent="0.25">
      <c r="A42" s="28"/>
      <c r="B42" s="42" t="s">
        <v>38</v>
      </c>
      <c r="C42" s="58">
        <v>1</v>
      </c>
      <c r="D42" s="57">
        <f>0.9*2+0.7*2</f>
        <v>3.2</v>
      </c>
      <c r="E42" s="57">
        <v>0.1</v>
      </c>
      <c r="F42" s="57">
        <v>1</v>
      </c>
      <c r="G42" s="57">
        <f>F42*E42*D42*C42</f>
        <v>0.32000000000000006</v>
      </c>
      <c r="H42" s="32"/>
      <c r="I42" s="33"/>
    </row>
    <row r="43" spans="1:9" ht="12.75" hidden="1" customHeight="1" x14ac:dyDescent="0.25">
      <c r="A43" s="28"/>
      <c r="B43" s="42"/>
      <c r="C43" s="58"/>
      <c r="D43" s="57"/>
      <c r="E43" s="57"/>
      <c r="F43" s="57"/>
      <c r="G43" s="57"/>
      <c r="H43" s="32"/>
      <c r="I43" s="33"/>
    </row>
    <row r="44" spans="1:9" ht="12.75" hidden="1" customHeight="1" x14ac:dyDescent="0.25">
      <c r="A44" s="28"/>
      <c r="B44" s="42" t="s">
        <v>44</v>
      </c>
      <c r="C44" s="58">
        <v>1</v>
      </c>
      <c r="D44" s="57">
        <v>0.97</v>
      </c>
      <c r="E44" s="57">
        <f>+D44</f>
        <v>0.97</v>
      </c>
      <c r="F44" s="57">
        <v>0.1</v>
      </c>
      <c r="G44" s="57">
        <f>F44*E44*D44*C44</f>
        <v>9.4090000000000007E-2</v>
      </c>
      <c r="H44" s="61"/>
      <c r="I44" s="62"/>
    </row>
    <row r="45" spans="1:9" ht="12.75" hidden="1" customHeight="1" x14ac:dyDescent="0.25">
      <c r="A45" s="28"/>
      <c r="B45" s="29"/>
      <c r="C45" s="58"/>
      <c r="D45" s="57"/>
      <c r="E45" s="57"/>
      <c r="F45" s="57"/>
      <c r="G45" s="57"/>
      <c r="H45" s="32"/>
      <c r="I45" s="33"/>
    </row>
    <row r="46" spans="1:9" ht="12.75" customHeight="1" x14ac:dyDescent="0.25">
      <c r="A46" s="28" t="s">
        <v>45</v>
      </c>
      <c r="B46" s="29" t="s">
        <v>39</v>
      </c>
      <c r="C46" s="58"/>
      <c r="D46" s="57"/>
      <c r="E46" s="57"/>
      <c r="F46" s="57"/>
      <c r="G46" s="57"/>
      <c r="H46" s="32">
        <f>SUM(G48:G50)</f>
        <v>3.6970000000000001</v>
      </c>
      <c r="I46" s="33" t="s">
        <v>19</v>
      </c>
    </row>
    <row r="47" spans="1:9" ht="12.75" hidden="1" customHeight="1" x14ac:dyDescent="0.25">
      <c r="A47" s="40"/>
      <c r="B47" s="41"/>
      <c r="C47" s="58"/>
      <c r="D47" s="57"/>
      <c r="E47" s="57"/>
      <c r="F47" s="57"/>
      <c r="G47" s="57"/>
      <c r="H47" s="32"/>
      <c r="I47" s="33"/>
    </row>
    <row r="48" spans="1:9" ht="12.75" hidden="1" customHeight="1" x14ac:dyDescent="0.25">
      <c r="A48" s="28"/>
      <c r="B48" s="42" t="s">
        <v>38</v>
      </c>
      <c r="C48" s="58">
        <v>1</v>
      </c>
      <c r="D48" s="57">
        <v>3.6</v>
      </c>
      <c r="E48" s="31" t="s">
        <v>18</v>
      </c>
      <c r="F48" s="57">
        <v>1</v>
      </c>
      <c r="G48" s="57">
        <f>D48*F48</f>
        <v>3.6</v>
      </c>
      <c r="H48" s="32"/>
      <c r="I48" s="33"/>
    </row>
    <row r="49" spans="1:9" ht="12.75" hidden="1" customHeight="1" x14ac:dyDescent="0.25">
      <c r="A49" s="28"/>
      <c r="B49" s="42"/>
      <c r="C49" s="58"/>
      <c r="D49" s="57"/>
      <c r="E49" s="31"/>
      <c r="F49" s="57"/>
      <c r="G49" s="57"/>
      <c r="H49" s="32"/>
      <c r="I49" s="33"/>
    </row>
    <row r="50" spans="1:9" ht="12.75" hidden="1" customHeight="1" x14ac:dyDescent="0.25">
      <c r="A50" s="28"/>
      <c r="B50" s="42" t="s">
        <v>44</v>
      </c>
      <c r="C50" s="58">
        <v>1</v>
      </c>
      <c r="D50" s="57">
        <f>+D44</f>
        <v>0.97</v>
      </c>
      <c r="E50" s="31" t="s">
        <v>18</v>
      </c>
      <c r="F50" s="57">
        <v>0.1</v>
      </c>
      <c r="G50" s="57">
        <f>D50*F50</f>
        <v>9.7000000000000003E-2</v>
      </c>
      <c r="H50" s="61"/>
      <c r="I50" s="62"/>
    </row>
    <row r="51" spans="1:9" ht="12.75" hidden="1" customHeight="1" x14ac:dyDescent="0.25">
      <c r="A51" s="28"/>
      <c r="B51" s="29"/>
      <c r="C51" s="58"/>
      <c r="D51" s="57"/>
      <c r="E51" s="31"/>
      <c r="F51" s="57"/>
      <c r="G51" s="57"/>
      <c r="H51" s="32"/>
      <c r="I51" s="33"/>
    </row>
    <row r="52" spans="1:9" ht="12.75" customHeight="1" x14ac:dyDescent="0.25">
      <c r="A52" s="28" t="s">
        <v>46</v>
      </c>
      <c r="B52" s="29" t="s">
        <v>47</v>
      </c>
      <c r="C52" s="58"/>
      <c r="D52" s="57"/>
      <c r="E52" s="57"/>
      <c r="F52" s="57"/>
      <c r="G52" s="57"/>
      <c r="H52" s="32">
        <f>G62*G63</f>
        <v>33.040000000000006</v>
      </c>
      <c r="I52" s="33" t="s">
        <v>52</v>
      </c>
    </row>
    <row r="53" spans="1:9" ht="12.75" hidden="1" customHeight="1" x14ac:dyDescent="0.25">
      <c r="A53" s="40"/>
      <c r="B53" s="41"/>
      <c r="C53" s="58"/>
      <c r="D53" s="57"/>
      <c r="E53" s="57"/>
      <c r="F53" s="57"/>
      <c r="G53" s="57"/>
      <c r="H53" s="61"/>
      <c r="I53" s="62"/>
    </row>
    <row r="54" spans="1:9" ht="12.75" hidden="1" customHeight="1" x14ac:dyDescent="0.25">
      <c r="A54" s="28"/>
      <c r="B54" s="42" t="s">
        <v>48</v>
      </c>
      <c r="C54" s="58">
        <v>6</v>
      </c>
      <c r="D54" s="57">
        <v>1</v>
      </c>
      <c r="E54" s="31" t="s">
        <v>18</v>
      </c>
      <c r="F54" s="31" t="s">
        <v>18</v>
      </c>
      <c r="G54" s="57">
        <f t="shared" ref="G54:G61" si="0">D54*C54</f>
        <v>6</v>
      </c>
      <c r="H54" s="61"/>
      <c r="I54" s="62"/>
    </row>
    <row r="55" spans="1:9" ht="12.75" hidden="1" customHeight="1" x14ac:dyDescent="0.25">
      <c r="A55" s="28"/>
      <c r="B55" s="42"/>
      <c r="C55" s="58">
        <v>7</v>
      </c>
      <c r="D55" s="57">
        <v>1</v>
      </c>
      <c r="E55" s="31" t="s">
        <v>18</v>
      </c>
      <c r="F55" s="31" t="s">
        <v>18</v>
      </c>
      <c r="G55" s="57">
        <f t="shared" si="0"/>
        <v>7</v>
      </c>
      <c r="H55" s="32"/>
      <c r="I55" s="33"/>
    </row>
    <row r="56" spans="1:9" ht="12.75" hidden="1" customHeight="1" x14ac:dyDescent="0.25">
      <c r="A56" s="28"/>
      <c r="B56" s="42"/>
      <c r="C56" s="58"/>
      <c r="D56" s="57"/>
      <c r="E56" s="31"/>
      <c r="F56" s="31"/>
      <c r="G56" s="57"/>
      <c r="H56" s="32"/>
      <c r="I56" s="33"/>
    </row>
    <row r="57" spans="1:9" ht="12.75" hidden="1" customHeight="1" x14ac:dyDescent="0.25">
      <c r="A57" s="28"/>
      <c r="B57" s="42" t="s">
        <v>49</v>
      </c>
      <c r="C57" s="58">
        <v>5</v>
      </c>
      <c r="D57" s="57">
        <v>3.2</v>
      </c>
      <c r="E57" s="31" t="s">
        <v>18</v>
      </c>
      <c r="F57" s="31" t="s">
        <v>18</v>
      </c>
      <c r="G57" s="57">
        <f t="shared" si="0"/>
        <v>16</v>
      </c>
      <c r="H57" s="32"/>
      <c r="I57" s="33"/>
    </row>
    <row r="58" spans="1:9" ht="12.75" hidden="1" customHeight="1" x14ac:dyDescent="0.25">
      <c r="A58" s="28"/>
      <c r="B58" s="42"/>
      <c r="C58" s="58">
        <v>16</v>
      </c>
      <c r="D58" s="57">
        <v>1.2</v>
      </c>
      <c r="E58" s="31" t="s">
        <v>18</v>
      </c>
      <c r="F58" s="31" t="s">
        <v>18</v>
      </c>
      <c r="G58" s="57">
        <f t="shared" si="0"/>
        <v>19.2</v>
      </c>
      <c r="H58" s="32"/>
      <c r="I58" s="33"/>
    </row>
    <row r="59" spans="1:9" ht="12.75" hidden="1" customHeight="1" x14ac:dyDescent="0.25">
      <c r="A59" s="28"/>
      <c r="B59" s="42"/>
      <c r="C59" s="58"/>
      <c r="D59" s="57"/>
      <c r="E59" s="31"/>
      <c r="F59" s="31"/>
      <c r="G59" s="57"/>
      <c r="H59" s="32"/>
      <c r="I59" s="33"/>
    </row>
    <row r="60" spans="1:9" ht="12.75" hidden="1" customHeight="1" x14ac:dyDescent="0.25">
      <c r="A60" s="28"/>
      <c r="B60" s="42" t="s">
        <v>50</v>
      </c>
      <c r="C60" s="58">
        <v>6</v>
      </c>
      <c r="D60" s="57">
        <v>0.9</v>
      </c>
      <c r="E60" s="31" t="s">
        <v>18</v>
      </c>
      <c r="F60" s="31" t="s">
        <v>18</v>
      </c>
      <c r="G60" s="57">
        <f t="shared" si="0"/>
        <v>5.4</v>
      </c>
      <c r="H60" s="32"/>
      <c r="I60" s="33"/>
    </row>
    <row r="61" spans="1:9" ht="12.75" hidden="1" customHeight="1" x14ac:dyDescent="0.25">
      <c r="A61" s="28"/>
      <c r="B61" s="42"/>
      <c r="C61" s="58">
        <v>6</v>
      </c>
      <c r="D61" s="57">
        <v>0.9</v>
      </c>
      <c r="E61" s="31" t="s">
        <v>18</v>
      </c>
      <c r="F61" s="31" t="s">
        <v>18</v>
      </c>
      <c r="G61" s="57">
        <f t="shared" si="0"/>
        <v>5.4</v>
      </c>
      <c r="H61" s="32"/>
      <c r="I61" s="33"/>
    </row>
    <row r="62" spans="1:9" ht="12.75" hidden="1" customHeight="1" x14ac:dyDescent="0.25">
      <c r="A62" s="28"/>
      <c r="B62" s="42"/>
      <c r="C62" s="58"/>
      <c r="D62" s="57"/>
      <c r="E62" s="57"/>
      <c r="F62" s="57"/>
      <c r="G62" s="38">
        <f>SUM(G54:G61)</f>
        <v>59</v>
      </c>
      <c r="H62" s="32"/>
      <c r="I62" s="33"/>
    </row>
    <row r="63" spans="1:9" ht="12.75" hidden="1" customHeight="1" x14ac:dyDescent="0.25">
      <c r="A63" s="28"/>
      <c r="B63" s="42"/>
      <c r="C63" s="58"/>
      <c r="D63" s="57"/>
      <c r="E63" s="73" t="s">
        <v>51</v>
      </c>
      <c r="F63" s="74"/>
      <c r="G63" s="38">
        <v>0.56000000000000005</v>
      </c>
      <c r="H63" s="61"/>
      <c r="I63" s="62"/>
    </row>
    <row r="64" spans="1:9" ht="12.75" hidden="1" customHeight="1" x14ac:dyDescent="0.25">
      <c r="A64" s="28"/>
      <c r="B64" s="42"/>
      <c r="C64" s="58"/>
      <c r="D64" s="57"/>
      <c r="E64" s="57"/>
      <c r="F64" s="58"/>
      <c r="G64" s="38"/>
      <c r="H64" s="32"/>
      <c r="I64" s="33"/>
    </row>
    <row r="65" spans="1:9" ht="12.75" customHeight="1" x14ac:dyDescent="0.25">
      <c r="A65" s="36" t="s">
        <v>53</v>
      </c>
      <c r="B65" s="39" t="s">
        <v>54</v>
      </c>
      <c r="C65" s="58"/>
      <c r="D65" s="57"/>
      <c r="E65" s="57"/>
      <c r="F65" s="57"/>
      <c r="G65" s="57"/>
      <c r="H65" s="32"/>
      <c r="I65" s="33"/>
    </row>
    <row r="66" spans="1:9" ht="12.75" hidden="1" customHeight="1" x14ac:dyDescent="0.25">
      <c r="A66" s="36"/>
      <c r="B66" s="39"/>
      <c r="C66" s="58"/>
      <c r="D66" s="57"/>
      <c r="E66" s="57"/>
      <c r="F66" s="57"/>
      <c r="G66" s="57"/>
      <c r="H66" s="32"/>
      <c r="I66" s="33"/>
    </row>
    <row r="67" spans="1:9" ht="12.75" customHeight="1" x14ac:dyDescent="0.25">
      <c r="A67" s="28" t="s">
        <v>55</v>
      </c>
      <c r="B67" s="37" t="s">
        <v>56</v>
      </c>
      <c r="C67" s="58"/>
      <c r="D67" s="57"/>
      <c r="E67" s="57"/>
      <c r="F67" s="57"/>
      <c r="G67" s="57"/>
      <c r="H67" s="32">
        <f>SUM(G69:G73)</f>
        <v>2.7</v>
      </c>
      <c r="I67" s="33" t="s">
        <v>19</v>
      </c>
    </row>
    <row r="68" spans="1:9" ht="12.75" hidden="1" customHeight="1" x14ac:dyDescent="0.25">
      <c r="A68" s="36"/>
      <c r="B68" s="44"/>
      <c r="C68" s="58"/>
      <c r="D68" s="57"/>
      <c r="E68" s="57"/>
      <c r="F68" s="57"/>
      <c r="G68" s="57"/>
      <c r="H68" s="32"/>
      <c r="I68" s="33"/>
    </row>
    <row r="69" spans="1:9" ht="12.75" hidden="1" customHeight="1" x14ac:dyDescent="0.25">
      <c r="A69" s="34"/>
      <c r="B69" s="42" t="s">
        <v>37</v>
      </c>
      <c r="C69" s="58">
        <v>1</v>
      </c>
      <c r="D69" s="31">
        <v>0.7</v>
      </c>
      <c r="E69" s="57">
        <v>0.7</v>
      </c>
      <c r="F69" s="31" t="s">
        <v>18</v>
      </c>
      <c r="G69" s="57">
        <f>E69*D69*C69</f>
        <v>0.48999999999999994</v>
      </c>
      <c r="H69" s="32"/>
      <c r="I69" s="33"/>
    </row>
    <row r="70" spans="1:9" ht="12.75" hidden="1" customHeight="1" x14ac:dyDescent="0.25">
      <c r="A70" s="34"/>
      <c r="B70" s="42"/>
      <c r="C70" s="58"/>
      <c r="D70" s="31"/>
      <c r="E70" s="57"/>
      <c r="F70" s="31"/>
      <c r="G70" s="57"/>
      <c r="H70" s="32"/>
      <c r="I70" s="33"/>
    </row>
    <row r="71" spans="1:9" ht="12.75" hidden="1" customHeight="1" x14ac:dyDescent="0.25">
      <c r="A71" s="34"/>
      <c r="B71" s="42" t="s">
        <v>38</v>
      </c>
      <c r="C71" s="58">
        <v>2</v>
      </c>
      <c r="D71" s="31" t="s">
        <v>18</v>
      </c>
      <c r="E71" s="57">
        <v>0.7</v>
      </c>
      <c r="F71" s="57">
        <v>1</v>
      </c>
      <c r="G71" s="57">
        <f>F71*E71*C71</f>
        <v>1.4</v>
      </c>
      <c r="H71" s="32"/>
      <c r="I71" s="33"/>
    </row>
    <row r="72" spans="1:9" ht="12.75" hidden="1" customHeight="1" x14ac:dyDescent="0.25">
      <c r="A72" s="34"/>
      <c r="B72" s="42"/>
      <c r="C72" s="58"/>
      <c r="D72" s="31"/>
      <c r="E72" s="31"/>
      <c r="F72" s="57"/>
      <c r="G72" s="57"/>
      <c r="H72" s="58"/>
      <c r="I72" s="33"/>
    </row>
    <row r="73" spans="1:9" ht="12.75" hidden="1" customHeight="1" x14ac:dyDescent="0.25">
      <c r="A73" s="34"/>
      <c r="B73" s="42" t="s">
        <v>44</v>
      </c>
      <c r="C73" s="58">
        <v>1</v>
      </c>
      <c r="D73" s="31">
        <v>0.9</v>
      </c>
      <c r="E73" s="31">
        <v>0.9</v>
      </c>
      <c r="F73" s="31" t="s">
        <v>18</v>
      </c>
      <c r="G73" s="57">
        <f>E73*D73*C73</f>
        <v>0.81</v>
      </c>
      <c r="H73" s="58"/>
      <c r="I73" s="33"/>
    </row>
    <row r="74" spans="1:9" ht="12.75" hidden="1" customHeight="1" x14ac:dyDescent="0.25">
      <c r="A74" s="34"/>
      <c r="B74" s="35"/>
      <c r="C74" s="58"/>
      <c r="D74" s="57"/>
      <c r="E74" s="57"/>
      <c r="F74" s="57"/>
      <c r="G74" s="57"/>
      <c r="H74" s="58"/>
      <c r="I74" s="33"/>
    </row>
    <row r="75" spans="1:9" ht="12.75" customHeight="1" x14ac:dyDescent="0.25">
      <c r="A75" s="28" t="s">
        <v>57</v>
      </c>
      <c r="B75" s="29" t="s">
        <v>58</v>
      </c>
      <c r="C75" s="58"/>
      <c r="D75" s="57"/>
      <c r="E75" s="57"/>
      <c r="F75" s="57"/>
      <c r="G75" s="57"/>
      <c r="H75" s="32">
        <f>SUM(G77:G81)</f>
        <v>2.6598999999999999</v>
      </c>
      <c r="I75" s="33" t="s">
        <v>19</v>
      </c>
    </row>
    <row r="76" spans="1:9" ht="12.75" hidden="1" customHeight="1" x14ac:dyDescent="0.25">
      <c r="A76" s="34"/>
      <c r="B76" s="35"/>
      <c r="C76" s="58"/>
      <c r="D76" s="57"/>
      <c r="E76" s="57"/>
      <c r="F76" s="57"/>
      <c r="G76" s="57"/>
      <c r="H76" s="32"/>
      <c r="I76" s="33"/>
    </row>
    <row r="77" spans="1:9" ht="12.75" hidden="1" customHeight="1" x14ac:dyDescent="0.25">
      <c r="A77" s="34"/>
      <c r="B77" s="42" t="s">
        <v>59</v>
      </c>
      <c r="C77" s="58">
        <v>1</v>
      </c>
      <c r="D77" s="57" t="s">
        <v>60</v>
      </c>
      <c r="E77" s="57">
        <f>+D44*E44</f>
        <v>0.94089999999999996</v>
      </c>
      <c r="F77" s="31" t="s">
        <v>18</v>
      </c>
      <c r="G77" s="57">
        <f>+E77</f>
        <v>0.94089999999999996</v>
      </c>
      <c r="H77" s="32"/>
      <c r="I77" s="33"/>
    </row>
    <row r="78" spans="1:9" ht="12.75" hidden="1" customHeight="1" x14ac:dyDescent="0.25">
      <c r="A78" s="34"/>
      <c r="B78" s="42"/>
      <c r="C78" s="58"/>
      <c r="D78" s="57"/>
      <c r="E78" s="57"/>
      <c r="F78" s="31"/>
      <c r="G78" s="57"/>
      <c r="H78" s="32"/>
      <c r="I78" s="33"/>
    </row>
    <row r="79" spans="1:9" ht="12.75" hidden="1" customHeight="1" x14ac:dyDescent="0.25">
      <c r="A79" s="34"/>
      <c r="B79" s="42" t="s">
        <v>61</v>
      </c>
      <c r="C79" s="58">
        <v>1</v>
      </c>
      <c r="D79" s="57">
        <v>0.9</v>
      </c>
      <c r="E79" s="31" t="s">
        <v>18</v>
      </c>
      <c r="F79" s="57">
        <v>0.53</v>
      </c>
      <c r="G79" s="57">
        <f>F79*D79*C79</f>
        <v>0.47700000000000004</v>
      </c>
      <c r="H79" s="32"/>
      <c r="I79" s="33"/>
    </row>
    <row r="80" spans="1:9" ht="12.75" hidden="1" customHeight="1" x14ac:dyDescent="0.25">
      <c r="A80" s="34"/>
      <c r="B80" s="29"/>
      <c r="C80" s="58">
        <v>1</v>
      </c>
      <c r="D80" s="57">
        <v>0.9</v>
      </c>
      <c r="E80" s="31" t="s">
        <v>18</v>
      </c>
      <c r="F80" s="57">
        <v>0.38</v>
      </c>
      <c r="G80" s="57">
        <f>F80*D80*C80</f>
        <v>0.34200000000000003</v>
      </c>
      <c r="H80" s="32"/>
      <c r="I80" s="33"/>
    </row>
    <row r="81" spans="1:9" ht="12.75" hidden="1" customHeight="1" x14ac:dyDescent="0.25">
      <c r="A81" s="34"/>
      <c r="B81" s="29"/>
      <c r="C81" s="58">
        <v>2</v>
      </c>
      <c r="D81" s="57">
        <v>0.9</v>
      </c>
      <c r="E81" s="31" t="s">
        <v>18</v>
      </c>
      <c r="F81" s="57">
        <v>0.5</v>
      </c>
      <c r="G81" s="57">
        <f>F81*D81*C81</f>
        <v>0.9</v>
      </c>
      <c r="H81" s="61"/>
      <c r="I81" s="62"/>
    </row>
    <row r="82" spans="1:9" ht="12.75" hidden="1" customHeight="1" x14ac:dyDescent="0.25">
      <c r="A82" s="34"/>
      <c r="B82" s="29"/>
      <c r="C82" s="58"/>
      <c r="D82" s="57"/>
      <c r="E82" s="31"/>
      <c r="F82" s="57"/>
      <c r="G82" s="57"/>
      <c r="H82" s="32"/>
      <c r="I82" s="27"/>
    </row>
    <row r="83" spans="1:9" ht="12.75" hidden="1" customHeight="1" x14ac:dyDescent="0.25">
      <c r="A83" s="34"/>
      <c r="B83" s="60"/>
      <c r="C83" s="58"/>
      <c r="D83" s="57"/>
      <c r="E83" s="57"/>
      <c r="F83" s="57"/>
      <c r="G83" s="57"/>
      <c r="H83" s="32"/>
      <c r="I83" s="33"/>
    </row>
    <row r="84" spans="1:9" ht="12.75" customHeight="1" x14ac:dyDescent="0.25">
      <c r="A84" s="28" t="s">
        <v>62</v>
      </c>
      <c r="B84" s="37" t="s">
        <v>63</v>
      </c>
      <c r="C84" s="58"/>
      <c r="D84" s="57"/>
      <c r="E84" s="57"/>
      <c r="F84" s="31"/>
      <c r="G84" s="57"/>
      <c r="H84" s="32">
        <f>SUM(G86:G90)</f>
        <v>2.6598999999999999</v>
      </c>
      <c r="I84" s="33" t="s">
        <v>19</v>
      </c>
    </row>
    <row r="85" spans="1:9" ht="12.75" hidden="1" customHeight="1" x14ac:dyDescent="0.25">
      <c r="A85" s="36"/>
      <c r="B85" s="44"/>
      <c r="C85" s="58"/>
      <c r="D85" s="57"/>
      <c r="E85" s="57"/>
      <c r="F85" s="31"/>
      <c r="G85" s="57"/>
      <c r="H85" s="61"/>
      <c r="I85" s="62"/>
    </row>
    <row r="86" spans="1:9" ht="12.75" hidden="1" customHeight="1" x14ac:dyDescent="0.25">
      <c r="A86" s="34"/>
      <c r="B86" s="42" t="s">
        <v>59</v>
      </c>
      <c r="C86" s="58">
        <v>1</v>
      </c>
      <c r="D86" s="57" t="s">
        <v>60</v>
      </c>
      <c r="E86" s="57">
        <f>+E77</f>
        <v>0.94089999999999996</v>
      </c>
      <c r="F86" s="31" t="s">
        <v>18</v>
      </c>
      <c r="G86" s="57">
        <f>+E86</f>
        <v>0.94089999999999996</v>
      </c>
      <c r="H86" s="32"/>
      <c r="I86" s="33"/>
    </row>
    <row r="87" spans="1:9" ht="12.75" hidden="1" customHeight="1" x14ac:dyDescent="0.25">
      <c r="A87" s="34"/>
      <c r="B87" s="47"/>
      <c r="C87" s="58"/>
      <c r="D87" s="57"/>
      <c r="E87" s="31"/>
      <c r="F87" s="57"/>
      <c r="G87" s="57"/>
      <c r="H87" s="32"/>
      <c r="I87" s="33"/>
    </row>
    <row r="88" spans="1:9" ht="12.75" hidden="1" customHeight="1" x14ac:dyDescent="0.25">
      <c r="A88" s="34"/>
      <c r="B88" s="42" t="s">
        <v>92</v>
      </c>
      <c r="C88" s="58">
        <v>1</v>
      </c>
      <c r="D88" s="57">
        <f>+D79</f>
        <v>0.9</v>
      </c>
      <c r="E88" s="31" t="s">
        <v>18</v>
      </c>
      <c r="F88" s="57">
        <f>+F79</f>
        <v>0.53</v>
      </c>
      <c r="G88" s="57">
        <f>F88*D88*C88</f>
        <v>0.47700000000000004</v>
      </c>
      <c r="H88" s="32"/>
      <c r="I88" s="33"/>
    </row>
    <row r="89" spans="1:9" ht="12.75" hidden="1" customHeight="1" x14ac:dyDescent="0.25">
      <c r="A89" s="34"/>
      <c r="B89" s="48"/>
      <c r="C89" s="58">
        <v>1</v>
      </c>
      <c r="D89" s="57">
        <f t="shared" ref="D89:D90" si="1">+D80</f>
        <v>0.9</v>
      </c>
      <c r="E89" s="31" t="s">
        <v>18</v>
      </c>
      <c r="F89" s="57">
        <f t="shared" ref="F89:F90" si="2">+F80</f>
        <v>0.38</v>
      </c>
      <c r="G89" s="57">
        <f>F89*D89*C89</f>
        <v>0.34200000000000003</v>
      </c>
      <c r="H89" s="32"/>
      <c r="I89" s="33"/>
    </row>
    <row r="90" spans="1:9" ht="12.75" hidden="1" customHeight="1" x14ac:dyDescent="0.25">
      <c r="A90" s="34"/>
      <c r="B90" s="35"/>
      <c r="C90" s="58">
        <v>2</v>
      </c>
      <c r="D90" s="57">
        <f t="shared" si="1"/>
        <v>0.9</v>
      </c>
      <c r="E90" s="31" t="s">
        <v>18</v>
      </c>
      <c r="F90" s="57">
        <f t="shared" si="2"/>
        <v>0.5</v>
      </c>
      <c r="G90" s="57">
        <f>F90*D90*C90</f>
        <v>0.9</v>
      </c>
      <c r="H90" s="61"/>
      <c r="I90" s="62"/>
    </row>
    <row r="91" spans="1:9" ht="12.75" hidden="1" customHeight="1" x14ac:dyDescent="0.25">
      <c r="A91" s="34"/>
      <c r="B91" s="35"/>
      <c r="C91" s="58"/>
      <c r="D91" s="57"/>
      <c r="E91" s="31"/>
      <c r="F91" s="57"/>
      <c r="G91" s="57"/>
      <c r="H91" s="32"/>
      <c r="I91" s="33"/>
    </row>
    <row r="92" spans="1:9" ht="12.75" customHeight="1" x14ac:dyDescent="0.25">
      <c r="A92" s="36" t="s">
        <v>64</v>
      </c>
      <c r="B92" s="39" t="s">
        <v>65</v>
      </c>
      <c r="C92" s="58"/>
      <c r="D92" s="57"/>
      <c r="E92" s="57"/>
      <c r="F92" s="57"/>
      <c r="G92" s="57"/>
      <c r="H92" s="32"/>
      <c r="I92" s="33"/>
    </row>
    <row r="93" spans="1:9" ht="12.75" hidden="1" customHeight="1" x14ac:dyDescent="0.25">
      <c r="A93" s="36"/>
      <c r="B93" s="39"/>
      <c r="C93" s="58"/>
      <c r="D93" s="57"/>
      <c r="E93" s="57"/>
      <c r="F93" s="57"/>
      <c r="G93" s="57"/>
      <c r="H93" s="32"/>
      <c r="I93" s="33"/>
    </row>
    <row r="94" spans="1:9" ht="12.75" customHeight="1" x14ac:dyDescent="0.25">
      <c r="A94" s="36"/>
      <c r="B94" s="39" t="s">
        <v>93</v>
      </c>
      <c r="C94" s="58"/>
      <c r="D94" s="57"/>
      <c r="E94" s="57"/>
      <c r="F94" s="57"/>
      <c r="G94" s="57"/>
      <c r="H94" s="32"/>
      <c r="I94" s="33"/>
    </row>
    <row r="95" spans="1:9" ht="12.75" hidden="1" customHeight="1" x14ac:dyDescent="0.25">
      <c r="A95" s="36"/>
      <c r="B95" s="39"/>
      <c r="C95" s="58"/>
      <c r="D95" s="57"/>
      <c r="E95" s="57"/>
      <c r="F95" s="57"/>
      <c r="G95" s="57"/>
      <c r="H95" s="32"/>
      <c r="I95" s="33"/>
    </row>
    <row r="96" spans="1:9" ht="12.75" customHeight="1" x14ac:dyDescent="0.25">
      <c r="A96" s="28" t="s">
        <v>66</v>
      </c>
      <c r="B96" s="29" t="s">
        <v>94</v>
      </c>
      <c r="C96" s="58">
        <v>1</v>
      </c>
      <c r="D96" s="31" t="s">
        <v>18</v>
      </c>
      <c r="E96" s="31" t="s">
        <v>18</v>
      </c>
      <c r="F96" s="31" t="s">
        <v>18</v>
      </c>
      <c r="G96" s="57">
        <f>+C96</f>
        <v>1</v>
      </c>
      <c r="H96" s="32">
        <f>G96</f>
        <v>1</v>
      </c>
      <c r="I96" s="33" t="s">
        <v>69</v>
      </c>
    </row>
    <row r="97" spans="1:9" ht="12.75" hidden="1" customHeight="1" x14ac:dyDescent="0.25">
      <c r="A97" s="28"/>
      <c r="B97" s="29"/>
      <c r="C97" s="58"/>
      <c r="D97" s="57"/>
      <c r="E97" s="31"/>
      <c r="F97" s="31"/>
      <c r="G97" s="57"/>
      <c r="H97" s="32"/>
      <c r="I97" s="33"/>
    </row>
    <row r="98" spans="1:9" ht="12.75" customHeight="1" x14ac:dyDescent="0.25">
      <c r="A98" s="28" t="s">
        <v>67</v>
      </c>
      <c r="B98" s="29" t="s">
        <v>100</v>
      </c>
      <c r="C98" s="58">
        <v>1</v>
      </c>
      <c r="D98" s="57">
        <v>0.9</v>
      </c>
      <c r="E98" s="31" t="s">
        <v>18</v>
      </c>
      <c r="F98" s="31" t="s">
        <v>18</v>
      </c>
      <c r="G98" s="57">
        <f>D98*C98</f>
        <v>0.9</v>
      </c>
      <c r="H98" s="32">
        <f>G98</f>
        <v>0.9</v>
      </c>
      <c r="I98" s="33" t="s">
        <v>24</v>
      </c>
    </row>
    <row r="99" spans="1:9" ht="12.75" hidden="1" customHeight="1" x14ac:dyDescent="0.25">
      <c r="A99" s="28"/>
      <c r="B99" s="29"/>
      <c r="C99" s="58"/>
      <c r="D99" s="57"/>
      <c r="E99" s="31"/>
      <c r="F99" s="31"/>
      <c r="G99" s="57"/>
      <c r="H99" s="32"/>
      <c r="I99" s="33"/>
    </row>
    <row r="100" spans="1:9" ht="12.75" customHeight="1" x14ac:dyDescent="0.25">
      <c r="A100" s="28" t="s">
        <v>68</v>
      </c>
      <c r="B100" s="29" t="s">
        <v>95</v>
      </c>
      <c r="C100" s="58">
        <v>1</v>
      </c>
      <c r="D100" s="57">
        <v>0.15</v>
      </c>
      <c r="E100" s="31" t="s">
        <v>18</v>
      </c>
      <c r="F100" s="31" t="s">
        <v>18</v>
      </c>
      <c r="G100" s="57">
        <f>D100*C100</f>
        <v>0.15</v>
      </c>
      <c r="H100" s="32">
        <f>G100</f>
        <v>0.15</v>
      </c>
      <c r="I100" s="62" t="s">
        <v>24</v>
      </c>
    </row>
    <row r="101" spans="1:9" ht="12.75" hidden="1" customHeight="1" x14ac:dyDescent="0.25">
      <c r="A101" s="28"/>
      <c r="B101" s="29"/>
      <c r="C101" s="58"/>
      <c r="D101" s="57"/>
      <c r="E101" s="31"/>
      <c r="F101" s="31"/>
      <c r="G101" s="57"/>
      <c r="H101" s="32"/>
      <c r="I101" s="33"/>
    </row>
    <row r="102" spans="1:9" ht="12.75" customHeight="1" x14ac:dyDescent="0.25">
      <c r="A102" s="28" t="s">
        <v>70</v>
      </c>
      <c r="B102" s="29" t="s">
        <v>102</v>
      </c>
      <c r="C102" s="58">
        <v>1</v>
      </c>
      <c r="D102" s="31" t="s">
        <v>18</v>
      </c>
      <c r="E102" s="31" t="s">
        <v>18</v>
      </c>
      <c r="F102" s="31" t="s">
        <v>18</v>
      </c>
      <c r="G102" s="57">
        <f>+C102</f>
        <v>1</v>
      </c>
      <c r="H102" s="32">
        <f>G102</f>
        <v>1</v>
      </c>
      <c r="I102" s="33" t="s">
        <v>69</v>
      </c>
    </row>
    <row r="103" spans="1:9" ht="12.75" hidden="1" customHeight="1" x14ac:dyDescent="0.25">
      <c r="A103" s="28"/>
      <c r="B103" s="29"/>
      <c r="C103" s="58"/>
      <c r="D103" s="57"/>
      <c r="E103" s="31"/>
      <c r="F103" s="31"/>
      <c r="G103" s="57"/>
      <c r="H103" s="32"/>
      <c r="I103" s="33"/>
    </row>
    <row r="104" spans="1:9" ht="12.75" customHeight="1" x14ac:dyDescent="0.25">
      <c r="A104" s="28" t="s">
        <v>71</v>
      </c>
      <c r="B104" s="29" t="s">
        <v>97</v>
      </c>
      <c r="C104" s="58">
        <v>1</v>
      </c>
      <c r="D104" s="57">
        <v>0.15</v>
      </c>
      <c r="E104" s="31" t="s">
        <v>18</v>
      </c>
      <c r="F104" s="31" t="s">
        <v>18</v>
      </c>
      <c r="G104" s="57">
        <f t="shared" ref="G104:G106" si="3">D104*C104</f>
        <v>0.15</v>
      </c>
      <c r="H104" s="32">
        <f t="shared" ref="H104:H106" si="4">G104</f>
        <v>0.15</v>
      </c>
      <c r="I104" s="33" t="s">
        <v>24</v>
      </c>
    </row>
    <row r="105" spans="1:9" ht="12.75" hidden="1" customHeight="1" x14ac:dyDescent="0.25">
      <c r="A105" s="28"/>
      <c r="B105" s="29"/>
      <c r="C105" s="58"/>
      <c r="D105" s="57"/>
      <c r="E105" s="31"/>
      <c r="F105" s="31"/>
      <c r="G105" s="57"/>
      <c r="H105" s="32"/>
      <c r="I105" s="33"/>
    </row>
    <row r="106" spans="1:9" ht="12.75" customHeight="1" x14ac:dyDescent="0.25">
      <c r="A106" s="28" t="s">
        <v>72</v>
      </c>
      <c r="B106" s="29" t="s">
        <v>98</v>
      </c>
      <c r="C106" s="58">
        <v>1</v>
      </c>
      <c r="D106" s="57">
        <v>0.15</v>
      </c>
      <c r="E106" s="31" t="s">
        <v>18</v>
      </c>
      <c r="F106" s="31" t="s">
        <v>18</v>
      </c>
      <c r="G106" s="57">
        <f t="shared" si="3"/>
        <v>0.15</v>
      </c>
      <c r="H106" s="32">
        <f t="shared" si="4"/>
        <v>0.15</v>
      </c>
      <c r="I106" s="33" t="s">
        <v>24</v>
      </c>
    </row>
    <row r="107" spans="1:9" ht="12.75" hidden="1" customHeight="1" x14ac:dyDescent="0.25">
      <c r="A107" s="28"/>
      <c r="B107" s="29"/>
      <c r="C107" s="58"/>
      <c r="D107" s="57"/>
      <c r="E107" s="31"/>
      <c r="F107" s="31"/>
      <c r="G107" s="57"/>
      <c r="H107" s="32"/>
      <c r="I107" s="33"/>
    </row>
    <row r="108" spans="1:9" ht="12.75" customHeight="1" x14ac:dyDescent="0.25">
      <c r="A108" s="28"/>
      <c r="B108" s="39" t="s">
        <v>99</v>
      </c>
      <c r="C108" s="58"/>
      <c r="D108" s="57"/>
      <c r="E108" s="31"/>
      <c r="F108" s="31"/>
      <c r="G108" s="57"/>
      <c r="H108" s="32"/>
      <c r="I108" s="33"/>
    </row>
    <row r="109" spans="1:9" ht="12.75" hidden="1" customHeight="1" x14ac:dyDescent="0.25">
      <c r="A109" s="28"/>
      <c r="B109" s="29"/>
      <c r="C109" s="58"/>
      <c r="D109" s="57"/>
      <c r="E109" s="31"/>
      <c r="F109" s="31"/>
      <c r="G109" s="57"/>
      <c r="H109" s="32"/>
      <c r="I109" s="33"/>
    </row>
    <row r="110" spans="1:9" ht="12.75" customHeight="1" x14ac:dyDescent="0.25">
      <c r="A110" s="28" t="s">
        <v>73</v>
      </c>
      <c r="B110" s="29" t="s">
        <v>103</v>
      </c>
      <c r="C110" s="58">
        <v>3</v>
      </c>
      <c r="D110" s="31" t="s">
        <v>18</v>
      </c>
      <c r="E110" s="31" t="s">
        <v>18</v>
      </c>
      <c r="F110" s="31" t="s">
        <v>18</v>
      </c>
      <c r="G110" s="57">
        <f>+C110</f>
        <v>3</v>
      </c>
      <c r="H110" s="32">
        <f>G110</f>
        <v>3</v>
      </c>
      <c r="I110" s="33" t="s">
        <v>69</v>
      </c>
    </row>
    <row r="111" spans="1:9" ht="12.75" hidden="1" customHeight="1" x14ac:dyDescent="0.25">
      <c r="A111" s="28"/>
      <c r="B111" s="29"/>
      <c r="C111" s="58"/>
      <c r="D111" s="57"/>
      <c r="E111" s="31"/>
      <c r="F111" s="31"/>
      <c r="G111" s="57"/>
      <c r="H111" s="32"/>
      <c r="I111" s="33"/>
    </row>
    <row r="112" spans="1:9" ht="12.75" customHeight="1" x14ac:dyDescent="0.25">
      <c r="A112" s="28" t="s">
        <v>74</v>
      </c>
      <c r="B112" s="29" t="s">
        <v>100</v>
      </c>
      <c r="C112" s="58">
        <v>1</v>
      </c>
      <c r="D112" s="57">
        <v>0.9</v>
      </c>
      <c r="E112" s="31" t="s">
        <v>18</v>
      </c>
      <c r="F112" s="31" t="s">
        <v>18</v>
      </c>
      <c r="G112" s="57">
        <f>D112*C112</f>
        <v>0.9</v>
      </c>
      <c r="H112" s="32">
        <f>G112</f>
        <v>0.9</v>
      </c>
      <c r="I112" s="33" t="s">
        <v>24</v>
      </c>
    </row>
    <row r="113" spans="1:9" ht="12.75" hidden="1" customHeight="1" x14ac:dyDescent="0.25">
      <c r="A113" s="28"/>
      <c r="B113" s="29"/>
      <c r="C113" s="58"/>
      <c r="D113" s="57"/>
      <c r="E113" s="31"/>
      <c r="F113" s="31"/>
      <c r="G113" s="57"/>
      <c r="H113" s="32"/>
      <c r="I113" s="33"/>
    </row>
    <row r="114" spans="1:9" ht="12.75" customHeight="1" x14ac:dyDescent="0.25">
      <c r="A114" s="28" t="s">
        <v>75</v>
      </c>
      <c r="B114" s="29" t="s">
        <v>95</v>
      </c>
      <c r="C114" s="58">
        <v>1</v>
      </c>
      <c r="D114" s="57">
        <v>0.15</v>
      </c>
      <c r="E114" s="31" t="s">
        <v>18</v>
      </c>
      <c r="F114" s="31" t="s">
        <v>18</v>
      </c>
      <c r="G114" s="57">
        <f>D114*C114</f>
        <v>0.15</v>
      </c>
      <c r="H114" s="32">
        <f>G114</f>
        <v>0.15</v>
      </c>
      <c r="I114" s="62" t="s">
        <v>24</v>
      </c>
    </row>
    <row r="115" spans="1:9" ht="12.75" hidden="1" customHeight="1" x14ac:dyDescent="0.25">
      <c r="A115" s="28"/>
      <c r="B115" s="29"/>
      <c r="C115" s="58"/>
      <c r="D115" s="57"/>
      <c r="E115" s="31"/>
      <c r="F115" s="31"/>
      <c r="G115" s="57"/>
      <c r="H115" s="32"/>
      <c r="I115" s="33"/>
    </row>
    <row r="116" spans="1:9" ht="12.75" customHeight="1" x14ac:dyDescent="0.25">
      <c r="A116" s="28" t="s">
        <v>76</v>
      </c>
      <c r="B116" s="29" t="s">
        <v>102</v>
      </c>
      <c r="C116" s="58">
        <v>1</v>
      </c>
      <c r="D116" s="31" t="s">
        <v>18</v>
      </c>
      <c r="E116" s="31" t="s">
        <v>18</v>
      </c>
      <c r="F116" s="31" t="s">
        <v>18</v>
      </c>
      <c r="G116" s="57">
        <f>+C116</f>
        <v>1</v>
      </c>
      <c r="H116" s="32">
        <f>G116</f>
        <v>1</v>
      </c>
      <c r="I116" s="33" t="s">
        <v>69</v>
      </c>
    </row>
    <row r="117" spans="1:9" ht="12.75" hidden="1" customHeight="1" x14ac:dyDescent="0.25">
      <c r="A117" s="28"/>
      <c r="B117" s="29"/>
      <c r="C117" s="58"/>
      <c r="D117" s="57"/>
      <c r="E117" s="31"/>
      <c r="F117" s="31"/>
      <c r="G117" s="57"/>
      <c r="H117" s="32"/>
      <c r="I117" s="33"/>
    </row>
    <row r="118" spans="1:9" ht="12.75" customHeight="1" x14ac:dyDescent="0.25">
      <c r="A118" s="28" t="s">
        <v>77</v>
      </c>
      <c r="B118" s="29" t="s">
        <v>97</v>
      </c>
      <c r="C118" s="58">
        <v>1</v>
      </c>
      <c r="D118" s="57">
        <v>0.15</v>
      </c>
      <c r="E118" s="31" t="s">
        <v>18</v>
      </c>
      <c r="F118" s="31" t="s">
        <v>18</v>
      </c>
      <c r="G118" s="57">
        <f t="shared" ref="G118" si="5">D118*C118</f>
        <v>0.15</v>
      </c>
      <c r="H118" s="32">
        <f t="shared" ref="H118" si="6">G118</f>
        <v>0.15</v>
      </c>
      <c r="I118" s="33" t="s">
        <v>24</v>
      </c>
    </row>
    <row r="119" spans="1:9" ht="12.75" hidden="1" customHeight="1" x14ac:dyDescent="0.25">
      <c r="A119" s="28"/>
      <c r="B119" s="29"/>
      <c r="C119" s="58"/>
      <c r="D119" s="57"/>
      <c r="E119" s="31"/>
      <c r="F119" s="31"/>
      <c r="G119" s="57"/>
      <c r="H119" s="32"/>
      <c r="I119" s="33"/>
    </row>
    <row r="120" spans="1:9" ht="12.75" customHeight="1" thickBot="1" x14ac:dyDescent="0.3">
      <c r="A120" s="63" t="s">
        <v>78</v>
      </c>
      <c r="B120" s="64" t="s">
        <v>98</v>
      </c>
      <c r="C120" s="65">
        <v>1</v>
      </c>
      <c r="D120" s="66">
        <v>0.15</v>
      </c>
      <c r="E120" s="67" t="s">
        <v>18</v>
      </c>
      <c r="F120" s="67" t="s">
        <v>18</v>
      </c>
      <c r="G120" s="66">
        <f t="shared" ref="G120" si="7">D120*C120</f>
        <v>0.15</v>
      </c>
      <c r="H120" s="68">
        <f t="shared" ref="H120" si="8">G120</f>
        <v>0.15</v>
      </c>
      <c r="I120" s="69" t="s">
        <v>24</v>
      </c>
    </row>
    <row r="121" spans="1:9" ht="12.75" hidden="1" customHeight="1" x14ac:dyDescent="0.25">
      <c r="A121" s="28"/>
      <c r="B121" s="37"/>
      <c r="C121" s="56"/>
      <c r="D121" s="55"/>
      <c r="E121" s="31"/>
      <c r="F121" s="31"/>
      <c r="G121" s="55"/>
      <c r="H121" s="32"/>
      <c r="I121" s="33"/>
    </row>
    <row r="122" spans="1:9" ht="12.75" customHeight="1" x14ac:dyDescent="0.25">
      <c r="D122" s="18"/>
      <c r="E122" s="18"/>
      <c r="F122" s="18"/>
      <c r="G122" s="18"/>
      <c r="H122" s="49"/>
      <c r="I122" s="49"/>
    </row>
    <row r="123" spans="1:9" ht="12.75" customHeight="1" x14ac:dyDescent="0.25">
      <c r="D123" s="18"/>
      <c r="E123" s="18"/>
      <c r="F123" s="18"/>
      <c r="G123" s="18"/>
      <c r="H123" s="49"/>
      <c r="I123" s="49"/>
    </row>
    <row r="124" spans="1:9" ht="12.75" customHeight="1" x14ac:dyDescent="0.25">
      <c r="D124" s="18"/>
      <c r="E124" s="18"/>
      <c r="F124" s="18"/>
      <c r="G124" s="18"/>
      <c r="H124" s="49"/>
      <c r="I124" s="49"/>
    </row>
    <row r="125" spans="1:9" ht="12.75" customHeight="1" x14ac:dyDescent="0.25">
      <c r="D125" s="18"/>
      <c r="E125" s="18"/>
      <c r="F125" s="18"/>
      <c r="G125" s="18"/>
      <c r="H125" s="49"/>
      <c r="I125" s="49"/>
    </row>
    <row r="126" spans="1:9" ht="12.75" customHeight="1" x14ac:dyDescent="0.25">
      <c r="D126" s="18"/>
      <c r="E126" s="18"/>
      <c r="F126" s="18"/>
      <c r="G126" s="18"/>
      <c r="H126" s="49"/>
      <c r="I126" s="49"/>
    </row>
    <row r="127" spans="1:9" ht="12.75" customHeight="1" x14ac:dyDescent="0.25">
      <c r="D127" s="18"/>
      <c r="E127" s="18"/>
      <c r="F127" s="18"/>
      <c r="G127" s="18"/>
      <c r="H127" s="49"/>
      <c r="I127" s="49"/>
    </row>
    <row r="128" spans="1:9" ht="12.75" customHeight="1" x14ac:dyDescent="0.25">
      <c r="D128" s="18"/>
      <c r="E128" s="18"/>
      <c r="F128" s="18"/>
      <c r="G128" s="18"/>
      <c r="H128" s="49"/>
      <c r="I128" s="49"/>
    </row>
    <row r="129" spans="4:9" ht="12.75" customHeight="1" x14ac:dyDescent="0.25">
      <c r="D129" s="18"/>
      <c r="E129" s="18"/>
      <c r="F129" s="18"/>
      <c r="G129" s="18"/>
      <c r="H129" s="49"/>
      <c r="I129" s="49"/>
    </row>
    <row r="130" spans="4:9" ht="12.75" customHeight="1" x14ac:dyDescent="0.25">
      <c r="D130" s="18"/>
      <c r="E130" s="18"/>
      <c r="F130" s="18"/>
      <c r="G130" s="18"/>
      <c r="H130" s="49"/>
      <c r="I130" s="49"/>
    </row>
    <row r="131" spans="4:9" ht="12.75" customHeight="1" x14ac:dyDescent="0.25">
      <c r="D131" s="18"/>
      <c r="E131" s="18"/>
      <c r="F131" s="18"/>
      <c r="G131" s="18"/>
      <c r="H131" s="49"/>
      <c r="I131" s="49"/>
    </row>
    <row r="132" spans="4:9" ht="12.75" customHeight="1" x14ac:dyDescent="0.25">
      <c r="D132" s="18"/>
      <c r="E132" s="18"/>
      <c r="F132" s="18"/>
      <c r="G132" s="18"/>
      <c r="H132" s="49"/>
      <c r="I132" s="49"/>
    </row>
    <row r="133" spans="4:9" ht="12.75" customHeight="1" x14ac:dyDescent="0.25">
      <c r="D133" s="18"/>
      <c r="E133" s="18"/>
      <c r="F133" s="18"/>
      <c r="G133" s="18"/>
      <c r="H133" s="49"/>
      <c r="I133" s="49"/>
    </row>
    <row r="134" spans="4:9" ht="12.75" customHeight="1" x14ac:dyDescent="0.25">
      <c r="D134" s="18"/>
      <c r="E134" s="18"/>
      <c r="F134" s="18"/>
      <c r="G134" s="18"/>
      <c r="H134" s="49"/>
      <c r="I134" s="49"/>
    </row>
    <row r="135" spans="4:9" ht="12.75" customHeight="1" x14ac:dyDescent="0.25">
      <c r="D135" s="18"/>
      <c r="E135" s="18"/>
      <c r="F135" s="18"/>
      <c r="G135" s="18"/>
      <c r="H135" s="49"/>
      <c r="I135" s="49"/>
    </row>
    <row r="136" spans="4:9" ht="12.75" customHeight="1" x14ac:dyDescent="0.25">
      <c r="D136" s="18"/>
      <c r="E136" s="18"/>
      <c r="F136" s="18"/>
      <c r="G136" s="18"/>
      <c r="H136" s="49"/>
      <c r="I136" s="49"/>
    </row>
    <row r="137" spans="4:9" ht="12.75" customHeight="1" x14ac:dyDescent="0.25">
      <c r="D137" s="18"/>
      <c r="E137" s="18"/>
      <c r="F137" s="18"/>
      <c r="G137" s="18"/>
      <c r="H137" s="49"/>
      <c r="I137" s="49"/>
    </row>
    <row r="138" spans="4:9" ht="12.75" customHeight="1" x14ac:dyDescent="0.25">
      <c r="D138" s="18"/>
      <c r="E138" s="18"/>
      <c r="F138" s="18"/>
      <c r="G138" s="18"/>
      <c r="H138" s="49"/>
      <c r="I138" s="49"/>
    </row>
    <row r="139" spans="4:9" ht="12.75" customHeight="1" x14ac:dyDescent="0.25">
      <c r="D139" s="18"/>
      <c r="E139" s="18"/>
      <c r="F139" s="18"/>
      <c r="G139" s="18"/>
      <c r="H139" s="49"/>
      <c r="I139" s="49"/>
    </row>
    <row r="140" spans="4:9" ht="12.75" customHeight="1" x14ac:dyDescent="0.25">
      <c r="D140" s="18"/>
      <c r="E140" s="18"/>
      <c r="F140" s="18"/>
      <c r="G140" s="18"/>
      <c r="H140" s="49"/>
      <c r="I140" s="49"/>
    </row>
    <row r="141" spans="4:9" ht="12.75" customHeight="1" x14ac:dyDescent="0.25">
      <c r="D141" s="18"/>
      <c r="E141" s="18"/>
      <c r="F141" s="18"/>
      <c r="G141" s="18"/>
      <c r="H141" s="49"/>
      <c r="I141" s="49"/>
    </row>
    <row r="142" spans="4:9" ht="12.75" customHeight="1" x14ac:dyDescent="0.25">
      <c r="D142" s="18"/>
      <c r="E142" s="18"/>
      <c r="F142" s="18"/>
      <c r="G142" s="18"/>
      <c r="H142" s="49"/>
      <c r="I142" s="49"/>
    </row>
    <row r="143" spans="4:9" ht="12.75" customHeight="1" x14ac:dyDescent="0.25">
      <c r="D143" s="18"/>
      <c r="E143" s="18"/>
      <c r="F143" s="18"/>
      <c r="G143" s="18"/>
      <c r="H143" s="49"/>
      <c r="I143" s="49"/>
    </row>
    <row r="144" spans="4:9" ht="12.75" customHeight="1" x14ac:dyDescent="0.25">
      <c r="D144" s="18"/>
      <c r="E144" s="18"/>
      <c r="F144" s="18"/>
      <c r="G144" s="18"/>
      <c r="H144" s="49"/>
      <c r="I144" s="49"/>
    </row>
    <row r="145" spans="4:9" ht="12.75" customHeight="1" x14ac:dyDescent="0.25">
      <c r="D145" s="18"/>
      <c r="E145" s="18"/>
      <c r="F145" s="18"/>
      <c r="G145" s="18"/>
      <c r="H145" s="49"/>
      <c r="I145" s="49"/>
    </row>
    <row r="146" spans="4:9" ht="12.75" customHeight="1" x14ac:dyDescent="0.25">
      <c r="D146" s="18"/>
      <c r="E146" s="18"/>
      <c r="F146" s="18"/>
      <c r="G146" s="18"/>
      <c r="H146" s="49"/>
      <c r="I146" s="49"/>
    </row>
    <row r="147" spans="4:9" ht="12.75" customHeight="1" x14ac:dyDescent="0.25">
      <c r="D147" s="18"/>
      <c r="E147" s="18"/>
      <c r="F147" s="18"/>
      <c r="G147" s="18"/>
      <c r="H147" s="49"/>
      <c r="I147" s="49"/>
    </row>
    <row r="148" spans="4:9" ht="12.75" customHeight="1" x14ac:dyDescent="0.25">
      <c r="D148" s="18"/>
      <c r="E148" s="18"/>
      <c r="F148" s="18"/>
      <c r="G148" s="18"/>
      <c r="H148" s="49"/>
      <c r="I148" s="49"/>
    </row>
    <row r="149" spans="4:9" ht="12.75" customHeight="1" x14ac:dyDescent="0.25">
      <c r="D149" s="18"/>
      <c r="E149" s="18"/>
      <c r="F149" s="18"/>
      <c r="G149" s="18"/>
      <c r="H149" s="49"/>
      <c r="I149" s="49"/>
    </row>
    <row r="150" spans="4:9" ht="12.75" customHeight="1" x14ac:dyDescent="0.25">
      <c r="D150" s="18"/>
      <c r="E150" s="18"/>
      <c r="F150" s="18"/>
      <c r="G150" s="18"/>
      <c r="H150" s="49"/>
      <c r="I150" s="49"/>
    </row>
    <row r="151" spans="4:9" ht="12.75" customHeight="1" x14ac:dyDescent="0.25">
      <c r="D151" s="18"/>
      <c r="E151" s="18"/>
      <c r="F151" s="18"/>
      <c r="G151" s="18"/>
      <c r="H151" s="49"/>
      <c r="I151" s="49"/>
    </row>
    <row r="152" spans="4:9" ht="12.75" customHeight="1" x14ac:dyDescent="0.25">
      <c r="D152" s="18"/>
      <c r="E152" s="18"/>
      <c r="F152" s="18"/>
      <c r="G152" s="18"/>
      <c r="H152" s="49"/>
      <c r="I152" s="49"/>
    </row>
    <row r="153" spans="4:9" ht="12.75" customHeight="1" x14ac:dyDescent="0.25">
      <c r="D153" s="18"/>
      <c r="E153" s="18"/>
      <c r="F153" s="18"/>
      <c r="G153" s="18"/>
      <c r="H153" s="49"/>
      <c r="I153" s="49"/>
    </row>
    <row r="154" spans="4:9" ht="12.75" customHeight="1" x14ac:dyDescent="0.25">
      <c r="D154" s="18"/>
      <c r="E154" s="18"/>
      <c r="F154" s="18"/>
      <c r="G154" s="18"/>
      <c r="H154" s="49"/>
      <c r="I154" s="49"/>
    </row>
    <row r="155" spans="4:9" ht="12.75" customHeight="1" x14ac:dyDescent="0.25">
      <c r="D155" s="18"/>
      <c r="E155" s="18"/>
      <c r="F155" s="18"/>
      <c r="G155" s="18"/>
      <c r="H155" s="49"/>
      <c r="I155" s="49"/>
    </row>
    <row r="156" spans="4:9" ht="12.75" customHeight="1" x14ac:dyDescent="0.25">
      <c r="D156" s="18"/>
      <c r="E156" s="18"/>
      <c r="F156" s="18"/>
      <c r="G156" s="18"/>
      <c r="H156" s="49"/>
      <c r="I156" s="49"/>
    </row>
    <row r="157" spans="4:9" ht="12.75" customHeight="1" x14ac:dyDescent="0.25">
      <c r="D157" s="18"/>
      <c r="E157" s="18"/>
      <c r="F157" s="18"/>
      <c r="G157" s="18"/>
      <c r="H157" s="49"/>
      <c r="I157" s="49"/>
    </row>
    <row r="158" spans="4:9" ht="12.75" customHeight="1" x14ac:dyDescent="0.25">
      <c r="D158" s="18"/>
      <c r="E158" s="18"/>
      <c r="F158" s="18"/>
      <c r="G158" s="18"/>
      <c r="H158" s="49"/>
      <c r="I158" s="49"/>
    </row>
    <row r="159" spans="4:9" ht="12.75" customHeight="1" x14ac:dyDescent="0.25">
      <c r="D159" s="18"/>
      <c r="E159" s="18"/>
      <c r="F159" s="18"/>
      <c r="G159" s="18"/>
      <c r="H159" s="49"/>
      <c r="I159" s="49"/>
    </row>
    <row r="160" spans="4:9" ht="12.75" customHeight="1" x14ac:dyDescent="0.25">
      <c r="D160" s="18"/>
      <c r="E160" s="18"/>
      <c r="F160" s="18"/>
      <c r="G160" s="18"/>
      <c r="H160" s="49"/>
      <c r="I160" s="49"/>
    </row>
    <row r="161" spans="4:9" ht="12.75" customHeight="1" x14ac:dyDescent="0.25">
      <c r="D161" s="18"/>
      <c r="E161" s="18"/>
      <c r="F161" s="18"/>
      <c r="G161" s="18"/>
      <c r="H161" s="49"/>
      <c r="I161" s="49"/>
    </row>
    <row r="162" spans="4:9" ht="12.75" customHeight="1" x14ac:dyDescent="0.25">
      <c r="D162" s="18"/>
      <c r="E162" s="18"/>
      <c r="F162" s="18"/>
      <c r="G162" s="18"/>
      <c r="H162" s="49"/>
      <c r="I162" s="49"/>
    </row>
    <row r="163" spans="4:9" ht="12.75" customHeight="1" x14ac:dyDescent="0.25">
      <c r="D163" s="18"/>
      <c r="E163" s="18"/>
      <c r="F163" s="18"/>
      <c r="G163" s="18"/>
      <c r="H163" s="49"/>
      <c r="I163" s="49"/>
    </row>
    <row r="164" spans="4:9" ht="12.75" customHeight="1" x14ac:dyDescent="0.25">
      <c r="D164" s="18"/>
      <c r="E164" s="18"/>
      <c r="F164" s="18"/>
      <c r="G164" s="18"/>
      <c r="H164" s="49"/>
      <c r="I164" s="49"/>
    </row>
    <row r="165" spans="4:9" ht="12.75" customHeight="1" x14ac:dyDescent="0.25">
      <c r="D165" s="18"/>
      <c r="E165" s="18"/>
      <c r="F165" s="18"/>
      <c r="G165" s="18"/>
      <c r="H165" s="49"/>
      <c r="I165" s="49"/>
    </row>
    <row r="166" spans="4:9" ht="12.75" customHeight="1" x14ac:dyDescent="0.25">
      <c r="D166" s="18"/>
      <c r="E166" s="18"/>
      <c r="F166" s="18"/>
      <c r="G166" s="18"/>
      <c r="H166" s="49"/>
      <c r="I166" s="49"/>
    </row>
    <row r="167" spans="4:9" ht="12.75" customHeight="1" x14ac:dyDescent="0.25">
      <c r="D167" s="18"/>
      <c r="E167" s="18"/>
      <c r="F167" s="18"/>
      <c r="G167" s="18"/>
      <c r="H167" s="49"/>
      <c r="I167" s="49"/>
    </row>
    <row r="168" spans="4:9" ht="12.75" customHeight="1" x14ac:dyDescent="0.25">
      <c r="D168" s="18"/>
      <c r="E168" s="18"/>
      <c r="F168" s="18"/>
      <c r="G168" s="18"/>
      <c r="H168" s="49"/>
      <c r="I168" s="49"/>
    </row>
    <row r="169" spans="4:9" ht="12.75" customHeight="1" x14ac:dyDescent="0.25">
      <c r="D169" s="18"/>
      <c r="E169" s="18"/>
      <c r="F169" s="18"/>
      <c r="G169" s="18"/>
      <c r="H169" s="49"/>
      <c r="I169" s="49"/>
    </row>
    <row r="170" spans="4:9" ht="12.75" customHeight="1" x14ac:dyDescent="0.25">
      <c r="D170" s="18"/>
      <c r="E170" s="18"/>
      <c r="F170" s="18"/>
      <c r="G170" s="18"/>
      <c r="H170" s="49"/>
      <c r="I170" s="49"/>
    </row>
    <row r="171" spans="4:9" ht="12.75" customHeight="1" x14ac:dyDescent="0.25">
      <c r="D171" s="18"/>
      <c r="E171" s="18"/>
      <c r="F171" s="18"/>
      <c r="G171" s="18"/>
      <c r="H171" s="49"/>
      <c r="I171" s="49"/>
    </row>
    <row r="172" spans="4:9" ht="12.75" customHeight="1" x14ac:dyDescent="0.25">
      <c r="D172" s="18"/>
      <c r="E172" s="18"/>
      <c r="F172" s="18"/>
      <c r="G172" s="18"/>
      <c r="H172" s="49"/>
      <c r="I172" s="49"/>
    </row>
    <row r="173" spans="4:9" ht="12.75" customHeight="1" x14ac:dyDescent="0.25">
      <c r="D173" s="18"/>
      <c r="E173" s="18"/>
      <c r="F173" s="18"/>
      <c r="G173" s="18"/>
      <c r="H173" s="49"/>
      <c r="I173" s="49"/>
    </row>
    <row r="174" spans="4:9" ht="12.75" customHeight="1" x14ac:dyDescent="0.25">
      <c r="D174" s="18"/>
      <c r="E174" s="18"/>
      <c r="F174" s="18"/>
      <c r="G174" s="18"/>
      <c r="H174" s="49"/>
      <c r="I174" s="49"/>
    </row>
    <row r="175" spans="4:9" ht="12.75" customHeight="1" x14ac:dyDescent="0.25">
      <c r="D175" s="18"/>
      <c r="E175" s="18"/>
      <c r="F175" s="18"/>
      <c r="G175" s="18"/>
      <c r="H175" s="49"/>
      <c r="I175" s="49"/>
    </row>
    <row r="176" spans="4:9" ht="12.75" customHeight="1" x14ac:dyDescent="0.25">
      <c r="D176" s="18"/>
      <c r="E176" s="18"/>
      <c r="F176" s="18"/>
      <c r="G176" s="18"/>
      <c r="H176" s="49"/>
      <c r="I176" s="49"/>
    </row>
    <row r="177" spans="4:9" ht="12.75" customHeight="1" x14ac:dyDescent="0.25">
      <c r="D177" s="18"/>
      <c r="E177" s="18"/>
      <c r="F177" s="18"/>
      <c r="G177" s="18"/>
      <c r="H177" s="49"/>
      <c r="I177" s="49"/>
    </row>
    <row r="178" spans="4:9" ht="12.75" customHeight="1" x14ac:dyDescent="0.25">
      <c r="D178" s="18"/>
      <c r="E178" s="18"/>
      <c r="F178" s="18"/>
      <c r="G178" s="18"/>
      <c r="H178" s="49"/>
      <c r="I178" s="49"/>
    </row>
    <row r="179" spans="4:9" ht="12.75" customHeight="1" x14ac:dyDescent="0.25">
      <c r="D179" s="18"/>
      <c r="E179" s="18"/>
      <c r="F179" s="18"/>
      <c r="G179" s="18"/>
      <c r="H179" s="49"/>
      <c r="I179" s="49"/>
    </row>
    <row r="180" spans="4:9" ht="12.75" customHeight="1" x14ac:dyDescent="0.25">
      <c r="D180" s="18"/>
      <c r="E180" s="18"/>
      <c r="F180" s="18"/>
      <c r="G180" s="18"/>
      <c r="H180" s="49"/>
      <c r="I180" s="49"/>
    </row>
    <row r="181" spans="4:9" ht="12.75" customHeight="1" x14ac:dyDescent="0.25">
      <c r="D181" s="18"/>
      <c r="E181" s="18"/>
      <c r="F181" s="18"/>
      <c r="G181" s="18"/>
      <c r="H181" s="49"/>
      <c r="I181" s="49"/>
    </row>
    <row r="182" spans="4:9" ht="12.75" customHeight="1" x14ac:dyDescent="0.25">
      <c r="D182" s="18"/>
      <c r="E182" s="18"/>
      <c r="F182" s="18"/>
      <c r="G182" s="18"/>
      <c r="H182" s="49"/>
      <c r="I182" s="49"/>
    </row>
    <row r="183" spans="4:9" ht="12.75" customHeight="1" x14ac:dyDescent="0.25">
      <c r="D183" s="18"/>
      <c r="E183" s="18"/>
      <c r="F183" s="18"/>
      <c r="G183" s="18"/>
      <c r="H183" s="49"/>
      <c r="I183" s="49"/>
    </row>
    <row r="184" spans="4:9" ht="12.75" customHeight="1" x14ac:dyDescent="0.25">
      <c r="D184" s="18"/>
      <c r="E184" s="18"/>
      <c r="F184" s="18"/>
      <c r="G184" s="18"/>
      <c r="H184" s="49"/>
      <c r="I184" s="49"/>
    </row>
    <row r="185" spans="4:9" ht="12.75" customHeight="1" x14ac:dyDescent="0.25">
      <c r="D185" s="18"/>
      <c r="E185" s="18"/>
      <c r="F185" s="18"/>
      <c r="G185" s="18"/>
      <c r="H185" s="49"/>
      <c r="I185" s="49"/>
    </row>
    <row r="186" spans="4:9" ht="12.75" customHeight="1" x14ac:dyDescent="0.25">
      <c r="D186" s="18"/>
      <c r="E186" s="18"/>
      <c r="F186" s="18"/>
      <c r="G186" s="18"/>
      <c r="H186" s="49"/>
      <c r="I186" s="49"/>
    </row>
    <row r="187" spans="4:9" ht="12.75" customHeight="1" x14ac:dyDescent="0.25">
      <c r="D187" s="18"/>
      <c r="E187" s="18"/>
      <c r="F187" s="18"/>
      <c r="G187" s="18"/>
      <c r="H187" s="49"/>
      <c r="I187" s="49"/>
    </row>
    <row r="188" spans="4:9" ht="12.75" customHeight="1" x14ac:dyDescent="0.25">
      <c r="D188" s="18"/>
      <c r="E188" s="18"/>
      <c r="F188" s="18"/>
      <c r="G188" s="18"/>
      <c r="H188" s="49"/>
      <c r="I188" s="49"/>
    </row>
    <row r="189" spans="4:9" ht="12.75" customHeight="1" x14ac:dyDescent="0.25">
      <c r="D189" s="18"/>
      <c r="E189" s="18"/>
      <c r="F189" s="18"/>
      <c r="G189" s="18"/>
      <c r="H189" s="49"/>
      <c r="I189" s="49"/>
    </row>
    <row r="190" spans="4:9" ht="12.75" customHeight="1" x14ac:dyDescent="0.25">
      <c r="D190" s="18"/>
      <c r="E190" s="18"/>
      <c r="F190" s="18"/>
      <c r="G190" s="18"/>
      <c r="H190" s="49"/>
      <c r="I190" s="49"/>
    </row>
    <row r="191" spans="4:9" ht="12.75" customHeight="1" x14ac:dyDescent="0.25">
      <c r="D191" s="18"/>
      <c r="E191" s="18"/>
      <c r="F191" s="18"/>
      <c r="G191" s="18"/>
      <c r="H191" s="49"/>
      <c r="I191" s="49"/>
    </row>
    <row r="192" spans="4:9" ht="12.75" customHeight="1" x14ac:dyDescent="0.25">
      <c r="D192" s="18"/>
      <c r="E192" s="18"/>
      <c r="F192" s="18"/>
      <c r="G192" s="18"/>
      <c r="H192" s="49"/>
      <c r="I192" s="49"/>
    </row>
    <row r="193" spans="4:9" ht="12.75" customHeight="1" x14ac:dyDescent="0.25">
      <c r="D193" s="18"/>
      <c r="E193" s="18"/>
      <c r="F193" s="18"/>
      <c r="G193" s="18"/>
      <c r="H193" s="49"/>
      <c r="I193" s="49"/>
    </row>
    <row r="194" spans="4:9" ht="12.75" customHeight="1" x14ac:dyDescent="0.25">
      <c r="D194" s="18"/>
      <c r="E194" s="18"/>
      <c r="F194" s="18"/>
      <c r="G194" s="18"/>
      <c r="H194" s="49"/>
      <c r="I194" s="49"/>
    </row>
    <row r="195" spans="4:9" ht="12.75" customHeight="1" x14ac:dyDescent="0.25">
      <c r="D195" s="18"/>
      <c r="E195" s="18"/>
      <c r="F195" s="18"/>
      <c r="G195" s="18"/>
      <c r="H195" s="49"/>
      <c r="I195" s="49"/>
    </row>
    <row r="196" spans="4:9" ht="12.75" customHeight="1" x14ac:dyDescent="0.25">
      <c r="D196" s="18"/>
      <c r="E196" s="18"/>
      <c r="F196" s="18"/>
      <c r="G196" s="18"/>
      <c r="H196" s="49"/>
      <c r="I196" s="49"/>
    </row>
    <row r="197" spans="4:9" ht="12.75" customHeight="1" x14ac:dyDescent="0.25">
      <c r="D197" s="18"/>
      <c r="E197" s="18"/>
      <c r="F197" s="18"/>
      <c r="G197" s="18"/>
      <c r="H197" s="49"/>
      <c r="I197" s="49"/>
    </row>
    <row r="198" spans="4:9" ht="12.75" customHeight="1" x14ac:dyDescent="0.25">
      <c r="D198" s="18"/>
      <c r="E198" s="18"/>
      <c r="F198" s="18"/>
      <c r="G198" s="18"/>
      <c r="H198" s="49"/>
      <c r="I198" s="49"/>
    </row>
    <row r="199" spans="4:9" ht="12.75" customHeight="1" x14ac:dyDescent="0.25">
      <c r="D199" s="18"/>
      <c r="E199" s="18"/>
      <c r="F199" s="18"/>
      <c r="G199" s="18"/>
      <c r="H199" s="49"/>
      <c r="I199" s="49"/>
    </row>
    <row r="200" spans="4:9" ht="12.75" customHeight="1" x14ac:dyDescent="0.25">
      <c r="D200" s="18"/>
      <c r="E200" s="18"/>
      <c r="F200" s="18"/>
      <c r="G200" s="18"/>
      <c r="H200" s="49"/>
      <c r="I200" s="49"/>
    </row>
    <row r="201" spans="4:9" ht="12.75" customHeight="1" x14ac:dyDescent="0.25">
      <c r="D201" s="18"/>
      <c r="E201" s="18"/>
      <c r="F201" s="18"/>
      <c r="G201" s="18"/>
      <c r="H201" s="49"/>
      <c r="I201" s="49"/>
    </row>
    <row r="202" spans="4:9" ht="12.75" customHeight="1" x14ac:dyDescent="0.25">
      <c r="D202" s="18"/>
      <c r="E202" s="18"/>
      <c r="F202" s="18"/>
      <c r="G202" s="18"/>
      <c r="H202" s="49"/>
      <c r="I202" s="49"/>
    </row>
    <row r="203" spans="4:9" ht="12.75" customHeight="1" x14ac:dyDescent="0.25">
      <c r="D203" s="18"/>
      <c r="E203" s="18"/>
      <c r="F203" s="18"/>
      <c r="G203" s="18"/>
      <c r="H203" s="49"/>
      <c r="I203" s="49"/>
    </row>
    <row r="204" spans="4:9" ht="12.75" customHeight="1" x14ac:dyDescent="0.25">
      <c r="D204" s="18"/>
      <c r="E204" s="18"/>
      <c r="F204" s="18"/>
      <c r="G204" s="18"/>
      <c r="H204" s="49"/>
      <c r="I204" s="49"/>
    </row>
    <row r="205" spans="4:9" ht="12.75" customHeight="1" x14ac:dyDescent="0.25">
      <c r="D205" s="18"/>
      <c r="E205" s="18"/>
      <c r="F205" s="18"/>
      <c r="G205" s="18"/>
      <c r="H205" s="49"/>
      <c r="I205" s="49"/>
    </row>
    <row r="206" spans="4:9" ht="12.75" customHeight="1" x14ac:dyDescent="0.25">
      <c r="D206" s="18"/>
      <c r="E206" s="18"/>
      <c r="F206" s="18"/>
      <c r="G206" s="18"/>
      <c r="H206" s="49"/>
      <c r="I206" s="49"/>
    </row>
    <row r="207" spans="4:9" ht="12.75" customHeight="1" x14ac:dyDescent="0.25">
      <c r="D207" s="18"/>
      <c r="E207" s="18"/>
      <c r="F207" s="18"/>
      <c r="G207" s="18"/>
      <c r="H207" s="49"/>
      <c r="I207" s="49"/>
    </row>
    <row r="208" spans="4:9" ht="12.75" customHeight="1" x14ac:dyDescent="0.25">
      <c r="D208" s="18"/>
      <c r="E208" s="18"/>
      <c r="F208" s="18"/>
      <c r="G208" s="18"/>
      <c r="H208" s="49"/>
      <c r="I208" s="49"/>
    </row>
    <row r="209" spans="4:9" ht="12.75" customHeight="1" x14ac:dyDescent="0.25">
      <c r="D209" s="18"/>
      <c r="E209" s="18"/>
      <c r="F209" s="18"/>
      <c r="G209" s="18"/>
      <c r="H209" s="49"/>
      <c r="I209" s="49"/>
    </row>
    <row r="210" spans="4:9" ht="12.75" customHeight="1" x14ac:dyDescent="0.25">
      <c r="D210" s="18"/>
      <c r="E210" s="18"/>
      <c r="F210" s="18"/>
      <c r="G210" s="18"/>
      <c r="H210" s="49"/>
      <c r="I210" s="49"/>
    </row>
    <row r="211" spans="4:9" ht="12.75" customHeight="1" x14ac:dyDescent="0.25">
      <c r="D211" s="18"/>
      <c r="E211" s="18"/>
      <c r="F211" s="18"/>
      <c r="G211" s="18"/>
      <c r="H211" s="49"/>
      <c r="I211" s="49"/>
    </row>
    <row r="212" spans="4:9" ht="12.75" customHeight="1" x14ac:dyDescent="0.25">
      <c r="D212" s="18"/>
      <c r="E212" s="18"/>
      <c r="F212" s="18"/>
      <c r="G212" s="18"/>
      <c r="H212" s="49"/>
      <c r="I212" s="49"/>
    </row>
    <row r="213" spans="4:9" ht="12.75" customHeight="1" x14ac:dyDescent="0.25">
      <c r="D213" s="18"/>
      <c r="E213" s="18"/>
      <c r="F213" s="18"/>
      <c r="G213" s="18"/>
      <c r="H213" s="49"/>
      <c r="I213" s="49"/>
    </row>
    <row r="214" spans="4:9" ht="12.75" customHeight="1" x14ac:dyDescent="0.25">
      <c r="D214" s="18"/>
      <c r="E214" s="18"/>
      <c r="F214" s="18"/>
      <c r="G214" s="18"/>
      <c r="H214" s="49"/>
      <c r="I214" s="49"/>
    </row>
    <row r="215" spans="4:9" ht="12.75" customHeight="1" x14ac:dyDescent="0.25">
      <c r="D215" s="18"/>
      <c r="E215" s="18"/>
      <c r="F215" s="18"/>
      <c r="G215" s="18"/>
      <c r="H215" s="49"/>
      <c r="I215" s="49"/>
    </row>
    <row r="216" spans="4:9" ht="12.75" customHeight="1" x14ac:dyDescent="0.25">
      <c r="D216" s="18"/>
      <c r="E216" s="18"/>
      <c r="F216" s="18"/>
      <c r="G216" s="18"/>
      <c r="H216" s="49"/>
      <c r="I216" s="49"/>
    </row>
    <row r="217" spans="4:9" ht="12.75" customHeight="1" x14ac:dyDescent="0.25">
      <c r="D217" s="18"/>
      <c r="E217" s="18"/>
      <c r="F217" s="18"/>
      <c r="G217" s="18"/>
      <c r="H217" s="49"/>
      <c r="I217" s="49"/>
    </row>
    <row r="218" spans="4:9" ht="12.75" customHeight="1" x14ac:dyDescent="0.25">
      <c r="D218" s="18"/>
      <c r="E218" s="18"/>
      <c r="F218" s="18"/>
      <c r="G218" s="18"/>
      <c r="H218" s="49"/>
      <c r="I218" s="49"/>
    </row>
    <row r="219" spans="4:9" ht="12.75" customHeight="1" x14ac:dyDescent="0.25">
      <c r="D219" s="18"/>
      <c r="E219" s="18"/>
      <c r="F219" s="18"/>
      <c r="G219" s="18"/>
      <c r="H219" s="49"/>
      <c r="I219" s="49"/>
    </row>
    <row r="220" spans="4:9" ht="12.75" customHeight="1" x14ac:dyDescent="0.25">
      <c r="D220" s="18"/>
      <c r="E220" s="18"/>
      <c r="F220" s="18"/>
      <c r="G220" s="18"/>
      <c r="H220" s="49"/>
      <c r="I220" s="49"/>
    </row>
    <row r="221" spans="4:9" ht="12.75" customHeight="1" x14ac:dyDescent="0.25">
      <c r="D221" s="18"/>
      <c r="E221" s="18"/>
      <c r="F221" s="18"/>
      <c r="G221" s="18"/>
      <c r="H221" s="49"/>
      <c r="I221" s="49"/>
    </row>
    <row r="222" spans="4:9" ht="12.75" customHeight="1" x14ac:dyDescent="0.25">
      <c r="D222" s="18"/>
      <c r="E222" s="18"/>
      <c r="F222" s="18"/>
      <c r="G222" s="18"/>
      <c r="H222" s="49"/>
      <c r="I222" s="49"/>
    </row>
    <row r="223" spans="4:9" ht="12.75" customHeight="1" x14ac:dyDescent="0.25">
      <c r="D223" s="18"/>
      <c r="E223" s="18"/>
      <c r="F223" s="18"/>
      <c r="G223" s="18"/>
      <c r="H223" s="49"/>
      <c r="I223" s="49"/>
    </row>
    <row r="224" spans="4:9" ht="12.75" customHeight="1" x14ac:dyDescent="0.25">
      <c r="D224" s="18"/>
      <c r="E224" s="18"/>
      <c r="F224" s="18"/>
      <c r="G224" s="18"/>
      <c r="H224" s="49"/>
      <c r="I224" s="49"/>
    </row>
    <row r="225" spans="8:9" ht="12.75" customHeight="1" x14ac:dyDescent="0.25">
      <c r="H225" s="50"/>
      <c r="I225" s="50"/>
    </row>
    <row r="226" spans="8:9" ht="12.75" customHeight="1" x14ac:dyDescent="0.25">
      <c r="H226" s="50"/>
      <c r="I226" s="50"/>
    </row>
    <row r="227" spans="8:9" ht="12.75" customHeight="1" x14ac:dyDescent="0.25">
      <c r="I227" s="50"/>
    </row>
  </sheetData>
  <mergeCells count="15">
    <mergeCell ref="E63:F63"/>
    <mergeCell ref="A14:I14"/>
    <mergeCell ref="A16:A17"/>
    <mergeCell ref="B16:B17"/>
    <mergeCell ref="C16:C17"/>
    <mergeCell ref="D16:F16"/>
    <mergeCell ref="G16:G17"/>
    <mergeCell ref="H16:H17"/>
    <mergeCell ref="I16:I17"/>
    <mergeCell ref="B9:I9"/>
    <mergeCell ref="B2:I2"/>
    <mergeCell ref="B3:I3"/>
    <mergeCell ref="B4:I4"/>
    <mergeCell ref="B7:I7"/>
    <mergeCell ref="B8:I8"/>
  </mergeCells>
  <printOptions horizontalCentered="1"/>
  <pageMargins left="0.25" right="0.25" top="0.75" bottom="0.75" header="0.3" footer="0.3"/>
  <pageSetup paperSize="9" fitToWidth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9"/>
  <sheetViews>
    <sheetView view="pageBreakPreview" zoomScaleNormal="85" zoomScaleSheetLayoutView="100" workbookViewId="0">
      <pane ySplit="17" topLeftCell="A21" activePane="bottomLeft" state="frozen"/>
      <selection pane="bottomLeft" activeCell="B21" sqref="B21"/>
    </sheetView>
  </sheetViews>
  <sheetFormatPr baseColWidth="10" defaultColWidth="11.42578125" defaultRowHeight="12.75" customHeight="1" x14ac:dyDescent="0.25"/>
  <cols>
    <col min="1" max="1" width="14.7109375" style="19" customWidth="1"/>
    <col min="2" max="2" width="55.7109375" style="19" customWidth="1"/>
    <col min="3" max="3" width="6.42578125" style="17" customWidth="1"/>
    <col min="4" max="4" width="8.7109375" style="17" customWidth="1"/>
    <col min="5" max="5" width="10.5703125" style="17" customWidth="1"/>
    <col min="6" max="8" width="8.7109375" style="17" customWidth="1"/>
    <col min="9" max="9" width="4.7109375" style="17" customWidth="1"/>
    <col min="10" max="16384" width="11.42578125" style="17"/>
  </cols>
  <sheetData>
    <row r="1" spans="1:20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20.25" x14ac:dyDescent="0.3">
      <c r="B2" s="71" t="s">
        <v>79</v>
      </c>
      <c r="C2" s="71"/>
      <c r="D2" s="71"/>
      <c r="E2" s="71"/>
      <c r="F2" s="71"/>
      <c r="G2" s="71"/>
      <c r="H2" s="71"/>
      <c r="I2" s="71"/>
      <c r="J2" s="3"/>
      <c r="K2" s="3"/>
      <c r="L2" s="2"/>
      <c r="M2" s="2"/>
      <c r="N2" s="2"/>
      <c r="O2" s="2"/>
      <c r="P2" s="2"/>
      <c r="Q2" s="2"/>
      <c r="R2" s="2"/>
      <c r="S2" s="2"/>
      <c r="T2" s="2"/>
    </row>
    <row r="3" spans="1:20" s="1" customFormat="1" ht="18" x14ac:dyDescent="0.25">
      <c r="B3" s="72" t="s">
        <v>80</v>
      </c>
      <c r="C3" s="72"/>
      <c r="D3" s="72"/>
      <c r="E3" s="72"/>
      <c r="F3" s="72"/>
      <c r="G3" s="72"/>
      <c r="H3" s="72"/>
      <c r="I3" s="72"/>
      <c r="J3" s="52"/>
      <c r="K3" s="4"/>
      <c r="L3" s="2"/>
      <c r="M3" s="2"/>
      <c r="N3" s="2"/>
      <c r="O3" s="2"/>
      <c r="P3" s="2"/>
      <c r="Q3" s="2"/>
      <c r="R3" s="2"/>
      <c r="S3" s="2"/>
      <c r="T3" s="2"/>
    </row>
    <row r="4" spans="1:20" s="1" customFormat="1" ht="18" x14ac:dyDescent="0.25">
      <c r="B4" s="72" t="s">
        <v>81</v>
      </c>
      <c r="C4" s="72"/>
      <c r="D4" s="72"/>
      <c r="E4" s="72"/>
      <c r="F4" s="72"/>
      <c r="G4" s="72"/>
      <c r="H4" s="72"/>
      <c r="I4" s="72"/>
      <c r="J4" s="52"/>
      <c r="K4" s="4"/>
      <c r="L4" s="2"/>
      <c r="M4" s="2"/>
      <c r="N4" s="2"/>
      <c r="O4" s="2"/>
      <c r="P4" s="2"/>
      <c r="Q4" s="2"/>
      <c r="R4" s="2"/>
      <c r="S4" s="2"/>
      <c r="T4" s="2"/>
    </row>
    <row r="5" spans="1:20" s="1" customFormat="1" ht="18" x14ac:dyDescent="0.25">
      <c r="J5" s="52"/>
      <c r="L5" s="2"/>
      <c r="M5" s="2"/>
      <c r="N5" s="2"/>
      <c r="O5" s="2"/>
      <c r="P5" s="2"/>
      <c r="Q5" s="2"/>
      <c r="R5" s="2"/>
      <c r="S5" s="2"/>
      <c r="T5" s="2"/>
    </row>
    <row r="6" spans="1:20" s="1" customFormat="1" ht="18" x14ac:dyDescent="0.25">
      <c r="J6" s="52"/>
      <c r="L6" s="2"/>
      <c r="M6" s="2"/>
      <c r="N6" s="2"/>
      <c r="O6" s="2"/>
      <c r="P6" s="2"/>
      <c r="Q6" s="2"/>
      <c r="R6" s="2"/>
      <c r="S6" s="2"/>
      <c r="T6" s="2"/>
    </row>
    <row r="7" spans="1:20" s="6" customFormat="1" ht="27.75" customHeight="1" x14ac:dyDescent="0.25">
      <c r="A7" s="51" t="s">
        <v>82</v>
      </c>
      <c r="B7" s="70" t="s">
        <v>83</v>
      </c>
      <c r="C7" s="70"/>
      <c r="D7" s="70"/>
      <c r="E7" s="70"/>
      <c r="F7" s="70"/>
      <c r="G7" s="70"/>
      <c r="H7" s="70"/>
      <c r="I7" s="70"/>
      <c r="J7" s="52"/>
      <c r="K7" s="5"/>
      <c r="L7" s="5"/>
    </row>
    <row r="8" spans="1:20" s="6" customFormat="1" ht="15.75" customHeight="1" x14ac:dyDescent="0.25">
      <c r="A8" s="7" t="s">
        <v>84</v>
      </c>
      <c r="B8" s="70" t="s">
        <v>85</v>
      </c>
      <c r="C8" s="70"/>
      <c r="D8" s="70"/>
      <c r="E8" s="70"/>
      <c r="F8" s="70"/>
      <c r="G8" s="70"/>
      <c r="H8" s="70"/>
      <c r="I8" s="70"/>
      <c r="J8" s="52"/>
      <c r="K8" s="5"/>
      <c r="L8" s="5"/>
    </row>
    <row r="9" spans="1:20" s="6" customFormat="1" ht="15.75" customHeight="1" x14ac:dyDescent="0.25">
      <c r="A9" s="7" t="s">
        <v>86</v>
      </c>
      <c r="B9" s="70" t="s">
        <v>87</v>
      </c>
      <c r="C9" s="70"/>
      <c r="D9" s="70"/>
      <c r="E9" s="70"/>
      <c r="F9" s="70"/>
      <c r="G9" s="70"/>
      <c r="H9" s="70"/>
      <c r="I9" s="70"/>
      <c r="J9" s="52"/>
      <c r="K9" s="5"/>
      <c r="L9" s="5"/>
    </row>
    <row r="10" spans="1:20" s="6" customFormat="1" ht="15.75" customHeight="1" x14ac:dyDescent="0.25">
      <c r="A10" s="8"/>
      <c r="B10" s="8"/>
      <c r="C10" s="9"/>
      <c r="D10" s="9"/>
      <c r="E10" s="9"/>
      <c r="F10" s="9"/>
      <c r="G10" s="9"/>
      <c r="H10" s="9"/>
      <c r="I10" s="9"/>
      <c r="J10" s="52"/>
      <c r="K10" s="5"/>
      <c r="L10" s="5"/>
    </row>
    <row r="11" spans="1:20" s="6" customFormat="1" ht="15.75" customHeight="1" x14ac:dyDescent="0.25">
      <c r="A11" s="51" t="s">
        <v>0</v>
      </c>
      <c r="B11" s="10" t="s">
        <v>88</v>
      </c>
      <c r="C11" s="53"/>
      <c r="D11" s="7" t="s">
        <v>1</v>
      </c>
      <c r="E11" s="53"/>
      <c r="F11" s="7" t="s">
        <v>89</v>
      </c>
      <c r="G11" s="11"/>
      <c r="H11" s="53"/>
      <c r="I11" s="12"/>
      <c r="J11" s="52"/>
      <c r="L11" s="5"/>
    </row>
    <row r="12" spans="1:20" s="6" customFormat="1" ht="18" x14ac:dyDescent="0.25">
      <c r="A12" s="7"/>
      <c r="B12" s="10" t="s">
        <v>90</v>
      </c>
      <c r="C12" s="53"/>
      <c r="D12" s="7" t="s">
        <v>2</v>
      </c>
      <c r="E12" s="53"/>
      <c r="F12" s="7" t="s">
        <v>3</v>
      </c>
      <c r="G12" s="11"/>
      <c r="H12" s="53"/>
      <c r="I12" s="12"/>
      <c r="J12" s="52"/>
      <c r="L12" s="5"/>
    </row>
    <row r="13" spans="1:20" s="6" customFormat="1" ht="18" x14ac:dyDescent="0.25">
      <c r="A13" s="8"/>
      <c r="B13" s="13"/>
      <c r="C13" s="13"/>
      <c r="D13" s="14"/>
      <c r="E13" s="8"/>
      <c r="F13" s="14"/>
      <c r="G13" s="15"/>
      <c r="H13" s="8"/>
      <c r="I13" s="16"/>
      <c r="J13" s="52"/>
      <c r="L13" s="5"/>
    </row>
    <row r="14" spans="1:20" s="6" customFormat="1" ht="18.75" thickBot="1" x14ac:dyDescent="0.3">
      <c r="A14" s="75" t="s">
        <v>91</v>
      </c>
      <c r="B14" s="75"/>
      <c r="C14" s="75"/>
      <c r="D14" s="75"/>
      <c r="E14" s="75"/>
      <c r="F14" s="75"/>
      <c r="G14" s="75"/>
      <c r="H14" s="75"/>
      <c r="I14" s="75"/>
      <c r="J14" s="52"/>
      <c r="L14" s="5"/>
    </row>
    <row r="15" spans="1:20" ht="12.75" customHeight="1" thickBot="1" x14ac:dyDescent="0.3"/>
    <row r="16" spans="1:20" ht="12.75" customHeight="1" thickBot="1" x14ac:dyDescent="0.3">
      <c r="A16" s="76" t="s">
        <v>4</v>
      </c>
      <c r="B16" s="78" t="s">
        <v>5</v>
      </c>
      <c r="C16" s="79" t="s">
        <v>6</v>
      </c>
      <c r="D16" s="78" t="s">
        <v>7</v>
      </c>
      <c r="E16" s="78"/>
      <c r="F16" s="78"/>
      <c r="G16" s="78" t="s">
        <v>8</v>
      </c>
      <c r="H16" s="78" t="s">
        <v>9</v>
      </c>
      <c r="I16" s="78" t="s">
        <v>10</v>
      </c>
    </row>
    <row r="17" spans="1:9" ht="12.75" customHeight="1" thickBot="1" x14ac:dyDescent="0.3">
      <c r="A17" s="77"/>
      <c r="B17" s="78"/>
      <c r="C17" s="78"/>
      <c r="D17" s="54" t="s">
        <v>11</v>
      </c>
      <c r="E17" s="54" t="s">
        <v>12</v>
      </c>
      <c r="F17" s="54" t="s">
        <v>13</v>
      </c>
      <c r="G17" s="78"/>
      <c r="H17" s="78"/>
      <c r="I17" s="78"/>
    </row>
    <row r="18" spans="1:9" ht="12.75" customHeight="1" x14ac:dyDescent="0.25">
      <c r="A18" s="20"/>
      <c r="B18" s="21"/>
      <c r="C18" s="21"/>
      <c r="D18" s="21"/>
      <c r="E18" s="21"/>
      <c r="F18" s="21"/>
      <c r="G18" s="21"/>
      <c r="H18" s="21"/>
      <c r="I18" s="22"/>
    </row>
    <row r="19" spans="1:9" ht="12.75" customHeight="1" x14ac:dyDescent="0.25">
      <c r="A19" s="23" t="s">
        <v>14</v>
      </c>
      <c r="B19" s="24" t="s">
        <v>15</v>
      </c>
      <c r="C19" s="25"/>
      <c r="D19" s="25"/>
      <c r="E19" s="25"/>
      <c r="F19" s="25"/>
      <c r="G19" s="25"/>
      <c r="H19" s="26"/>
      <c r="I19" s="27"/>
    </row>
    <row r="20" spans="1:9" ht="12.75" customHeight="1" x14ac:dyDescent="0.25">
      <c r="A20" s="23"/>
      <c r="B20" s="24"/>
      <c r="C20" s="25"/>
      <c r="D20" s="25"/>
      <c r="E20" s="25"/>
      <c r="F20" s="25"/>
      <c r="G20" s="25"/>
      <c r="H20" s="26"/>
      <c r="I20" s="27"/>
    </row>
    <row r="21" spans="1:9" ht="12.75" customHeight="1" x14ac:dyDescent="0.25">
      <c r="A21" s="28" t="s">
        <v>16</v>
      </c>
      <c r="B21" s="29" t="s">
        <v>17</v>
      </c>
      <c r="C21" s="25">
        <v>1</v>
      </c>
      <c r="D21" s="30">
        <v>1.1000000000000001</v>
      </c>
      <c r="E21" s="30">
        <v>1.1000000000000001</v>
      </c>
      <c r="F21" s="31" t="s">
        <v>18</v>
      </c>
      <c r="G21" s="30">
        <f>C21*D21*E21</f>
        <v>1.2100000000000002</v>
      </c>
      <c r="H21" s="32">
        <f>G21</f>
        <v>1.2100000000000002</v>
      </c>
      <c r="I21" s="33" t="s">
        <v>19</v>
      </c>
    </row>
    <row r="22" spans="1:9" ht="12.75" customHeight="1" x14ac:dyDescent="0.25">
      <c r="A22" s="28"/>
      <c r="B22" s="29"/>
      <c r="C22" s="25"/>
      <c r="D22" s="30"/>
      <c r="E22" s="30"/>
      <c r="F22" s="31"/>
      <c r="G22" s="30"/>
      <c r="H22" s="32"/>
      <c r="I22" s="33"/>
    </row>
    <row r="23" spans="1:9" ht="12.75" customHeight="1" x14ac:dyDescent="0.25">
      <c r="A23" s="28" t="s">
        <v>20</v>
      </c>
      <c r="B23" s="29" t="s">
        <v>21</v>
      </c>
      <c r="C23" s="25">
        <v>1</v>
      </c>
      <c r="D23" s="30">
        <f>+D21</f>
        <v>1.1000000000000001</v>
      </c>
      <c r="E23" s="30">
        <f>+E21</f>
        <v>1.1000000000000001</v>
      </c>
      <c r="F23" s="31" t="s">
        <v>18</v>
      </c>
      <c r="G23" s="30">
        <f>C23*D23*E23</f>
        <v>1.2100000000000002</v>
      </c>
      <c r="H23" s="32">
        <f>G23</f>
        <v>1.2100000000000002</v>
      </c>
      <c r="I23" s="33" t="s">
        <v>19</v>
      </c>
    </row>
    <row r="24" spans="1:9" ht="12.75" customHeight="1" x14ac:dyDescent="0.25">
      <c r="A24" s="28"/>
      <c r="B24" s="29"/>
      <c r="C24" s="25"/>
      <c r="D24" s="30"/>
      <c r="E24" s="30"/>
      <c r="F24" s="31"/>
      <c r="G24" s="30"/>
      <c r="H24" s="32"/>
      <c r="I24" s="33"/>
    </row>
    <row r="25" spans="1:9" ht="12.75" customHeight="1" x14ac:dyDescent="0.25">
      <c r="A25" s="28" t="s">
        <v>22</v>
      </c>
      <c r="B25" s="29" t="s">
        <v>23</v>
      </c>
      <c r="C25" s="25">
        <v>1</v>
      </c>
      <c r="D25" s="30">
        <v>10</v>
      </c>
      <c r="E25" s="31" t="s">
        <v>18</v>
      </c>
      <c r="F25" s="31" t="s">
        <v>18</v>
      </c>
      <c r="G25" s="30">
        <f>C25*D25</f>
        <v>10</v>
      </c>
      <c r="H25" s="32">
        <f>G25</f>
        <v>10</v>
      </c>
      <c r="I25" s="33" t="s">
        <v>24</v>
      </c>
    </row>
    <row r="26" spans="1:9" ht="12.75" customHeight="1" x14ac:dyDescent="0.25">
      <c r="A26" s="28"/>
      <c r="B26" s="29"/>
      <c r="C26" s="25"/>
      <c r="D26" s="30"/>
      <c r="E26" s="31"/>
      <c r="F26" s="31"/>
      <c r="G26" s="30"/>
      <c r="H26" s="32"/>
      <c r="I26" s="33"/>
    </row>
    <row r="27" spans="1:9" ht="12.75" customHeight="1" x14ac:dyDescent="0.25">
      <c r="A27" s="28" t="s">
        <v>25</v>
      </c>
      <c r="B27" s="29" t="s">
        <v>26</v>
      </c>
      <c r="C27" s="25">
        <v>1</v>
      </c>
      <c r="D27" s="30">
        <v>10</v>
      </c>
      <c r="E27" s="31" t="s">
        <v>18</v>
      </c>
      <c r="F27" s="31" t="s">
        <v>18</v>
      </c>
      <c r="G27" s="30">
        <f>D27</f>
        <v>10</v>
      </c>
      <c r="H27" s="32">
        <f>G27</f>
        <v>10</v>
      </c>
      <c r="I27" s="33" t="s">
        <v>24</v>
      </c>
    </row>
    <row r="28" spans="1:9" ht="12.75" customHeight="1" x14ac:dyDescent="0.25">
      <c r="A28" s="34"/>
      <c r="B28" s="35"/>
      <c r="C28" s="25"/>
      <c r="D28" s="30"/>
      <c r="E28" s="30"/>
      <c r="F28" s="30"/>
      <c r="G28" s="30"/>
      <c r="H28" s="32"/>
      <c r="I28" s="33"/>
    </row>
    <row r="29" spans="1:9" ht="12.75" customHeight="1" x14ac:dyDescent="0.25">
      <c r="A29" s="36" t="s">
        <v>27</v>
      </c>
      <c r="B29" s="24" t="s">
        <v>28</v>
      </c>
      <c r="C29" s="25"/>
      <c r="D29" s="30"/>
      <c r="E29" s="30"/>
      <c r="F29" s="30"/>
      <c r="G29" s="30"/>
      <c r="H29" s="32"/>
      <c r="I29" s="33"/>
    </row>
    <row r="30" spans="1:9" ht="12.75" customHeight="1" x14ac:dyDescent="0.25">
      <c r="A30" s="36"/>
      <c r="B30" s="24"/>
      <c r="C30" s="25"/>
      <c r="D30" s="30"/>
      <c r="E30" s="30"/>
      <c r="F30" s="30"/>
      <c r="G30" s="30"/>
      <c r="H30" s="32"/>
      <c r="I30" s="33"/>
    </row>
    <row r="31" spans="1:9" ht="12.75" customHeight="1" x14ac:dyDescent="0.25">
      <c r="A31" s="28" t="s">
        <v>29</v>
      </c>
      <c r="B31" s="29" t="s">
        <v>30</v>
      </c>
      <c r="C31" s="25">
        <v>1</v>
      </c>
      <c r="D31" s="30">
        <f>+D23</f>
        <v>1.1000000000000001</v>
      </c>
      <c r="E31" s="30">
        <v>0.65</v>
      </c>
      <c r="F31" s="30">
        <v>0.9</v>
      </c>
      <c r="G31" s="30">
        <f>F31*E31*D31*C31</f>
        <v>0.64350000000000018</v>
      </c>
      <c r="H31" s="32">
        <f>SUM(G31:G31)</f>
        <v>0.64350000000000018</v>
      </c>
      <c r="I31" s="33" t="s">
        <v>31</v>
      </c>
    </row>
    <row r="32" spans="1:9" ht="12.75" customHeight="1" x14ac:dyDescent="0.25">
      <c r="A32" s="28"/>
      <c r="B32" s="29"/>
      <c r="C32" s="25"/>
      <c r="D32" s="30"/>
      <c r="E32" s="30"/>
      <c r="F32" s="30"/>
      <c r="G32" s="30"/>
      <c r="H32" s="32"/>
      <c r="I32" s="33"/>
    </row>
    <row r="33" spans="1:9" ht="12.75" customHeight="1" x14ac:dyDescent="0.25">
      <c r="A33" s="28" t="s">
        <v>32</v>
      </c>
      <c r="B33" s="37" t="s">
        <v>33</v>
      </c>
      <c r="C33" s="25"/>
      <c r="D33" s="30"/>
      <c r="E33" s="30"/>
      <c r="F33" s="30"/>
      <c r="G33" s="30"/>
      <c r="H33" s="32"/>
      <c r="I33" s="33"/>
    </row>
    <row r="34" spans="1:9" ht="12.75" customHeight="1" x14ac:dyDescent="0.25">
      <c r="A34" s="28"/>
      <c r="B34" s="29" t="s">
        <v>34</v>
      </c>
      <c r="C34" s="25">
        <v>1</v>
      </c>
      <c r="D34" s="30">
        <f>+H31</f>
        <v>0.64350000000000018</v>
      </c>
      <c r="E34" s="38">
        <v>1.3</v>
      </c>
      <c r="F34" s="31" t="s">
        <v>18</v>
      </c>
      <c r="G34" s="30">
        <f>C34*D34*E34</f>
        <v>0.83655000000000024</v>
      </c>
      <c r="H34" s="32">
        <f>G34</f>
        <v>0.83655000000000024</v>
      </c>
      <c r="I34" s="33" t="s">
        <v>31</v>
      </c>
    </row>
    <row r="35" spans="1:9" ht="12.75" customHeight="1" x14ac:dyDescent="0.25">
      <c r="A35" s="34"/>
      <c r="B35" s="35"/>
      <c r="C35" s="25"/>
      <c r="D35" s="30"/>
      <c r="E35" s="30"/>
      <c r="F35" s="30"/>
      <c r="G35" s="30"/>
      <c r="H35" s="32"/>
      <c r="I35" s="33"/>
    </row>
    <row r="36" spans="1:9" ht="12.75" customHeight="1" x14ac:dyDescent="0.25">
      <c r="A36" s="36" t="s">
        <v>35</v>
      </c>
      <c r="B36" s="39" t="s">
        <v>36</v>
      </c>
      <c r="C36" s="25"/>
      <c r="D36" s="30"/>
      <c r="E36" s="30"/>
      <c r="F36" s="30"/>
      <c r="G36" s="30"/>
      <c r="H36" s="32"/>
      <c r="I36" s="33"/>
    </row>
    <row r="37" spans="1:9" ht="12.75" customHeight="1" x14ac:dyDescent="0.25">
      <c r="A37" s="36"/>
      <c r="B37" s="39"/>
      <c r="C37" s="31" t="s">
        <v>18</v>
      </c>
      <c r="D37" s="31" t="s">
        <v>18</v>
      </c>
      <c r="E37" s="31" t="s">
        <v>18</v>
      </c>
      <c r="F37" s="31" t="s">
        <v>18</v>
      </c>
      <c r="G37" s="31" t="s">
        <v>18</v>
      </c>
      <c r="H37" s="31" t="s">
        <v>18</v>
      </c>
      <c r="I37" s="31" t="s">
        <v>18</v>
      </c>
    </row>
    <row r="38" spans="1:9" ht="12.75" customHeight="1" x14ac:dyDescent="0.25">
      <c r="A38" s="36" t="s">
        <v>40</v>
      </c>
      <c r="B38" s="39" t="s">
        <v>41</v>
      </c>
      <c r="C38" s="25"/>
      <c r="D38" s="30"/>
      <c r="E38" s="30"/>
      <c r="F38" s="30"/>
      <c r="G38" s="30"/>
      <c r="H38" s="32"/>
      <c r="I38" s="33"/>
    </row>
    <row r="39" spans="1:9" ht="12.75" customHeight="1" x14ac:dyDescent="0.25">
      <c r="A39" s="36"/>
      <c r="B39" s="39"/>
      <c r="C39" s="25"/>
      <c r="D39" s="30"/>
      <c r="E39" s="30"/>
      <c r="F39" s="30"/>
      <c r="G39" s="30"/>
      <c r="H39" s="32"/>
      <c r="I39" s="33"/>
    </row>
    <row r="40" spans="1:9" ht="12.75" customHeight="1" x14ac:dyDescent="0.25">
      <c r="A40" s="40" t="s">
        <v>42</v>
      </c>
      <c r="B40" s="41" t="s">
        <v>43</v>
      </c>
      <c r="C40" s="25"/>
      <c r="D40" s="30"/>
      <c r="E40" s="30"/>
      <c r="F40" s="30"/>
      <c r="G40" s="30"/>
      <c r="H40" s="32">
        <f>SUM(G42:G46)</f>
        <v>0.53509000000000007</v>
      </c>
      <c r="I40" s="33" t="s">
        <v>31</v>
      </c>
    </row>
    <row r="41" spans="1:9" ht="12.75" customHeight="1" x14ac:dyDescent="0.25">
      <c r="A41" s="40"/>
      <c r="B41" s="41"/>
      <c r="C41" s="25"/>
      <c r="D41" s="30"/>
      <c r="E41" s="30"/>
      <c r="F41" s="30"/>
      <c r="G41" s="30"/>
      <c r="H41" s="32"/>
      <c r="I41" s="33"/>
    </row>
    <row r="42" spans="1:9" ht="12.75" customHeight="1" x14ac:dyDescent="0.25">
      <c r="A42" s="28"/>
      <c r="B42" s="42" t="s">
        <v>37</v>
      </c>
      <c r="C42" s="25">
        <v>1</v>
      </c>
      <c r="D42" s="30">
        <f>+D31</f>
        <v>1.1000000000000001</v>
      </c>
      <c r="E42" s="30">
        <f>+D42</f>
        <v>1.1000000000000001</v>
      </c>
      <c r="F42" s="30">
        <v>0.1</v>
      </c>
      <c r="G42" s="30">
        <f>F42*E42*D42*C42</f>
        <v>0.12100000000000002</v>
      </c>
      <c r="H42" s="32"/>
      <c r="I42" s="33"/>
    </row>
    <row r="43" spans="1:9" ht="12.75" customHeight="1" x14ac:dyDescent="0.25">
      <c r="A43" s="28"/>
      <c r="B43" s="42"/>
      <c r="C43" s="25"/>
      <c r="D43" s="30"/>
      <c r="E43" s="30"/>
      <c r="F43" s="30"/>
      <c r="G43" s="30"/>
      <c r="H43" s="32"/>
      <c r="I43" s="33"/>
    </row>
    <row r="44" spans="1:9" ht="12.75" customHeight="1" x14ac:dyDescent="0.25">
      <c r="A44" s="28"/>
      <c r="B44" s="42" t="s">
        <v>38</v>
      </c>
      <c r="C44" s="25">
        <v>1</v>
      </c>
      <c r="D44" s="30">
        <f>0.9*2+0.7*2</f>
        <v>3.2</v>
      </c>
      <c r="E44" s="30">
        <v>0.1</v>
      </c>
      <c r="F44" s="30">
        <v>1</v>
      </c>
      <c r="G44" s="30">
        <f>F44*E44*D44*C44</f>
        <v>0.32000000000000006</v>
      </c>
      <c r="H44" s="32"/>
      <c r="I44" s="33"/>
    </row>
    <row r="45" spans="1:9" ht="12.75" customHeight="1" x14ac:dyDescent="0.25">
      <c r="A45" s="28"/>
      <c r="B45" s="42"/>
      <c r="C45" s="25"/>
      <c r="D45" s="30"/>
      <c r="E45" s="30"/>
      <c r="F45" s="30"/>
      <c r="G45" s="30"/>
      <c r="H45" s="32"/>
      <c r="I45" s="33"/>
    </row>
    <row r="46" spans="1:9" ht="12.75" customHeight="1" x14ac:dyDescent="0.25">
      <c r="A46" s="28"/>
      <c r="B46" s="42" t="s">
        <v>44</v>
      </c>
      <c r="C46" s="25">
        <v>1</v>
      </c>
      <c r="D46" s="30">
        <v>0.97</v>
      </c>
      <c r="E46" s="30">
        <f>+D46</f>
        <v>0.97</v>
      </c>
      <c r="F46" s="30">
        <v>0.1</v>
      </c>
      <c r="G46" s="30">
        <f>F46*E46*D46*C46</f>
        <v>9.4090000000000007E-2</v>
      </c>
    </row>
    <row r="47" spans="1:9" ht="12.75" customHeight="1" x14ac:dyDescent="0.25">
      <c r="A47" s="28"/>
      <c r="B47" s="29"/>
      <c r="C47" s="25"/>
      <c r="D47" s="30"/>
      <c r="E47" s="30"/>
      <c r="F47" s="30"/>
      <c r="G47" s="30"/>
      <c r="H47" s="32"/>
      <c r="I47" s="33"/>
    </row>
    <row r="48" spans="1:9" ht="12.75" customHeight="1" x14ac:dyDescent="0.25">
      <c r="A48" s="40" t="s">
        <v>45</v>
      </c>
      <c r="B48" s="41" t="s">
        <v>39</v>
      </c>
      <c r="C48" s="25"/>
      <c r="D48" s="30"/>
      <c r="E48" s="30"/>
      <c r="F48" s="30"/>
      <c r="G48" s="30"/>
      <c r="H48" s="32">
        <f>SUM(G50:G52)</f>
        <v>3.6970000000000001</v>
      </c>
      <c r="I48" s="33" t="s">
        <v>19</v>
      </c>
    </row>
    <row r="49" spans="1:9" ht="12.75" customHeight="1" x14ac:dyDescent="0.25">
      <c r="A49" s="40"/>
      <c r="B49" s="41"/>
      <c r="C49" s="25"/>
      <c r="D49" s="30"/>
      <c r="E49" s="30"/>
      <c r="F49" s="30"/>
      <c r="G49" s="30"/>
      <c r="H49" s="32"/>
      <c r="I49" s="33"/>
    </row>
    <row r="50" spans="1:9" ht="12.75" customHeight="1" x14ac:dyDescent="0.25">
      <c r="A50" s="28"/>
      <c r="B50" s="42" t="s">
        <v>38</v>
      </c>
      <c r="C50" s="25">
        <v>1</v>
      </c>
      <c r="D50" s="30">
        <v>3.6</v>
      </c>
      <c r="E50" s="31" t="s">
        <v>18</v>
      </c>
      <c r="F50" s="30">
        <v>1</v>
      </c>
      <c r="G50" s="30">
        <f>D50*F50</f>
        <v>3.6</v>
      </c>
      <c r="H50" s="32"/>
      <c r="I50" s="33"/>
    </row>
    <row r="51" spans="1:9" ht="12.75" customHeight="1" x14ac:dyDescent="0.25">
      <c r="A51" s="28"/>
      <c r="B51" s="42"/>
      <c r="C51" s="25"/>
      <c r="D51" s="30"/>
      <c r="E51" s="31"/>
      <c r="F51" s="30"/>
      <c r="G51" s="30"/>
      <c r="H51" s="32"/>
      <c r="I51" s="33"/>
    </row>
    <row r="52" spans="1:9" ht="12.75" customHeight="1" x14ac:dyDescent="0.25">
      <c r="A52" s="28"/>
      <c r="B52" s="42" t="s">
        <v>44</v>
      </c>
      <c r="C52" s="25">
        <v>1</v>
      </c>
      <c r="D52" s="30">
        <f>+D46</f>
        <v>0.97</v>
      </c>
      <c r="E52" s="31" t="s">
        <v>18</v>
      </c>
      <c r="F52" s="30">
        <v>0.1</v>
      </c>
      <c r="G52" s="30">
        <f>D52*F52</f>
        <v>9.7000000000000003E-2</v>
      </c>
    </row>
    <row r="53" spans="1:9" ht="12.75" customHeight="1" x14ac:dyDescent="0.25">
      <c r="A53" s="28"/>
      <c r="B53" s="29"/>
      <c r="C53" s="25"/>
      <c r="D53" s="30"/>
      <c r="E53" s="31"/>
      <c r="F53" s="30"/>
      <c r="G53" s="30"/>
      <c r="H53" s="32"/>
      <c r="I53" s="33"/>
    </row>
    <row r="54" spans="1:9" ht="12.75" customHeight="1" x14ac:dyDescent="0.25">
      <c r="A54" s="40" t="s">
        <v>46</v>
      </c>
      <c r="B54" s="41" t="s">
        <v>47</v>
      </c>
      <c r="C54" s="25"/>
      <c r="D54" s="30"/>
      <c r="E54" s="30"/>
      <c r="F54" s="30"/>
      <c r="G54" s="30"/>
      <c r="H54" s="32"/>
      <c r="I54" s="33"/>
    </row>
    <row r="55" spans="1:9" ht="12.75" customHeight="1" x14ac:dyDescent="0.25">
      <c r="A55" s="40"/>
      <c r="B55" s="41"/>
      <c r="C55" s="25"/>
      <c r="D55" s="30"/>
      <c r="E55" s="30"/>
      <c r="F55" s="30"/>
      <c r="G55" s="30"/>
      <c r="H55" s="32"/>
      <c r="I55" s="33"/>
    </row>
    <row r="56" spans="1:9" ht="12.75" customHeight="1" x14ac:dyDescent="0.25">
      <c r="A56" s="28"/>
      <c r="B56" s="42" t="s">
        <v>48</v>
      </c>
      <c r="C56" s="25">
        <v>6</v>
      </c>
      <c r="D56" s="30">
        <v>1</v>
      </c>
      <c r="E56" s="31" t="s">
        <v>18</v>
      </c>
      <c r="F56" s="31" t="s">
        <v>18</v>
      </c>
      <c r="G56" s="30">
        <f t="shared" ref="G56:G63" si="0">D56*C56</f>
        <v>6</v>
      </c>
      <c r="H56" s="32"/>
      <c r="I56" s="33"/>
    </row>
    <row r="57" spans="1:9" ht="12.75" customHeight="1" x14ac:dyDescent="0.25">
      <c r="A57" s="28"/>
      <c r="B57" s="42"/>
      <c r="C57" s="25">
        <v>7</v>
      </c>
      <c r="D57" s="30">
        <v>1</v>
      </c>
      <c r="E57" s="31" t="s">
        <v>18</v>
      </c>
      <c r="F57" s="31" t="s">
        <v>18</v>
      </c>
      <c r="G57" s="30">
        <f t="shared" si="0"/>
        <v>7</v>
      </c>
      <c r="H57" s="32"/>
      <c r="I57" s="33"/>
    </row>
    <row r="58" spans="1:9" ht="12.75" customHeight="1" x14ac:dyDescent="0.25">
      <c r="A58" s="28"/>
      <c r="B58" s="42"/>
      <c r="C58" s="25"/>
      <c r="D58" s="30"/>
      <c r="E58" s="31"/>
      <c r="F58" s="31"/>
      <c r="G58" s="30"/>
      <c r="H58" s="32"/>
      <c r="I58" s="33"/>
    </row>
    <row r="59" spans="1:9" ht="12.75" customHeight="1" x14ac:dyDescent="0.25">
      <c r="A59" s="28"/>
      <c r="B59" s="42" t="s">
        <v>49</v>
      </c>
      <c r="C59" s="25">
        <v>5</v>
      </c>
      <c r="D59" s="30">
        <v>3.2</v>
      </c>
      <c r="E59" s="31" t="s">
        <v>18</v>
      </c>
      <c r="F59" s="31" t="s">
        <v>18</v>
      </c>
      <c r="G59" s="30">
        <f t="shared" si="0"/>
        <v>16</v>
      </c>
      <c r="H59" s="32"/>
      <c r="I59" s="33"/>
    </row>
    <row r="60" spans="1:9" ht="12.75" customHeight="1" x14ac:dyDescent="0.25">
      <c r="A60" s="28"/>
      <c r="B60" s="42"/>
      <c r="C60" s="25">
        <v>16</v>
      </c>
      <c r="D60" s="30">
        <v>1.2</v>
      </c>
      <c r="E60" s="31" t="s">
        <v>18</v>
      </c>
      <c r="F60" s="31" t="s">
        <v>18</v>
      </c>
      <c r="G60" s="30">
        <f t="shared" si="0"/>
        <v>19.2</v>
      </c>
      <c r="H60" s="32"/>
      <c r="I60" s="33"/>
    </row>
    <row r="61" spans="1:9" ht="12.75" customHeight="1" x14ac:dyDescent="0.25">
      <c r="A61" s="28"/>
      <c r="B61" s="42"/>
      <c r="C61" s="25"/>
      <c r="D61" s="30"/>
      <c r="E61" s="31"/>
      <c r="F61" s="31"/>
      <c r="G61" s="30"/>
      <c r="H61" s="32"/>
      <c r="I61" s="33"/>
    </row>
    <row r="62" spans="1:9" ht="12.75" customHeight="1" x14ac:dyDescent="0.25">
      <c r="A62" s="28"/>
      <c r="B62" s="42" t="s">
        <v>50</v>
      </c>
      <c r="C62" s="25">
        <v>6</v>
      </c>
      <c r="D62" s="30">
        <v>0.9</v>
      </c>
      <c r="E62" s="31" t="s">
        <v>18</v>
      </c>
      <c r="F62" s="31" t="s">
        <v>18</v>
      </c>
      <c r="G62" s="30">
        <f t="shared" si="0"/>
        <v>5.4</v>
      </c>
      <c r="H62" s="32"/>
      <c r="I62" s="33"/>
    </row>
    <row r="63" spans="1:9" ht="12.75" customHeight="1" x14ac:dyDescent="0.25">
      <c r="A63" s="28"/>
      <c r="B63" s="42"/>
      <c r="C63" s="25">
        <v>6</v>
      </c>
      <c r="D63" s="30">
        <v>0.9</v>
      </c>
      <c r="E63" s="31" t="s">
        <v>18</v>
      </c>
      <c r="F63" s="31" t="s">
        <v>18</v>
      </c>
      <c r="G63" s="30">
        <f t="shared" si="0"/>
        <v>5.4</v>
      </c>
      <c r="H63" s="32"/>
      <c r="I63" s="33"/>
    </row>
    <row r="64" spans="1:9" ht="12.75" customHeight="1" x14ac:dyDescent="0.25">
      <c r="A64" s="28"/>
      <c r="B64" s="42"/>
      <c r="C64" s="25"/>
      <c r="D64" s="30"/>
      <c r="E64" s="30"/>
      <c r="F64" s="30"/>
      <c r="G64" s="38">
        <f>SUM(G56:G63)</f>
        <v>59</v>
      </c>
      <c r="H64" s="32"/>
      <c r="I64" s="33"/>
    </row>
    <row r="65" spans="1:9" ht="12.75" customHeight="1" x14ac:dyDescent="0.25">
      <c r="A65" s="28"/>
      <c r="B65" s="42"/>
      <c r="C65" s="25"/>
      <c r="D65" s="30"/>
      <c r="E65" s="73" t="s">
        <v>51</v>
      </c>
      <c r="F65" s="74"/>
      <c r="G65" s="38">
        <v>0.56000000000000005</v>
      </c>
      <c r="H65" s="32">
        <f>G64*G65</f>
        <v>33.040000000000006</v>
      </c>
      <c r="I65" s="33" t="s">
        <v>52</v>
      </c>
    </row>
    <row r="66" spans="1:9" ht="12.75" customHeight="1" x14ac:dyDescent="0.25">
      <c r="A66" s="28"/>
      <c r="B66" s="42"/>
      <c r="C66" s="25"/>
      <c r="D66" s="30"/>
      <c r="E66" s="30"/>
      <c r="F66" s="25"/>
      <c r="G66" s="38"/>
      <c r="H66" s="32"/>
      <c r="I66" s="33"/>
    </row>
    <row r="67" spans="1:9" ht="12.75" customHeight="1" x14ac:dyDescent="0.25">
      <c r="A67" s="36" t="s">
        <v>53</v>
      </c>
      <c r="B67" s="39" t="s">
        <v>54</v>
      </c>
      <c r="C67" s="25"/>
      <c r="D67" s="30"/>
      <c r="E67" s="30"/>
      <c r="F67" s="30"/>
      <c r="G67" s="30"/>
      <c r="H67" s="32"/>
      <c r="I67" s="33"/>
    </row>
    <row r="68" spans="1:9" ht="12.75" customHeight="1" x14ac:dyDescent="0.25">
      <c r="A68" s="36"/>
      <c r="B68" s="39"/>
      <c r="C68" s="25"/>
      <c r="D68" s="30"/>
      <c r="E68" s="30"/>
      <c r="F68" s="30"/>
      <c r="G68" s="30"/>
      <c r="H68" s="32"/>
      <c r="I68" s="33"/>
    </row>
    <row r="69" spans="1:9" ht="12.75" customHeight="1" x14ac:dyDescent="0.25">
      <c r="A69" s="40" t="s">
        <v>55</v>
      </c>
      <c r="B69" s="43" t="s">
        <v>56</v>
      </c>
      <c r="C69" s="25"/>
      <c r="D69" s="30"/>
      <c r="E69" s="30"/>
      <c r="F69" s="30"/>
      <c r="G69" s="30"/>
      <c r="H69" s="32">
        <f>SUM(G71:G75)</f>
        <v>2.7</v>
      </c>
      <c r="I69" s="33" t="s">
        <v>19</v>
      </c>
    </row>
    <row r="70" spans="1:9" ht="12.75" customHeight="1" x14ac:dyDescent="0.25">
      <c r="A70" s="36"/>
      <c r="B70" s="44"/>
      <c r="C70" s="25"/>
      <c r="D70" s="30"/>
      <c r="E70" s="30"/>
      <c r="F70" s="30"/>
      <c r="G70" s="30"/>
      <c r="H70" s="32"/>
      <c r="I70" s="33"/>
    </row>
    <row r="71" spans="1:9" ht="12.75" customHeight="1" x14ac:dyDescent="0.25">
      <c r="A71" s="34"/>
      <c r="B71" s="42" t="s">
        <v>37</v>
      </c>
      <c r="C71" s="25">
        <v>1</v>
      </c>
      <c r="D71" s="31">
        <v>0.7</v>
      </c>
      <c r="E71" s="30">
        <v>0.7</v>
      </c>
      <c r="F71" s="31" t="s">
        <v>18</v>
      </c>
      <c r="G71" s="30">
        <f>E71*D71*C71</f>
        <v>0.48999999999999994</v>
      </c>
      <c r="H71" s="32"/>
      <c r="I71" s="33"/>
    </row>
    <row r="72" spans="1:9" ht="12.75" customHeight="1" x14ac:dyDescent="0.25">
      <c r="A72" s="34"/>
      <c r="B72" s="42"/>
      <c r="C72" s="25"/>
      <c r="D72" s="31"/>
      <c r="E72" s="30"/>
      <c r="F72" s="31"/>
      <c r="G72" s="30"/>
      <c r="H72" s="32"/>
      <c r="I72" s="33"/>
    </row>
    <row r="73" spans="1:9" ht="12.75" customHeight="1" x14ac:dyDescent="0.25">
      <c r="A73" s="34"/>
      <c r="B73" s="42" t="s">
        <v>38</v>
      </c>
      <c r="C73" s="25">
        <v>2</v>
      </c>
      <c r="D73" s="31" t="s">
        <v>18</v>
      </c>
      <c r="E73" s="30">
        <v>0.7</v>
      </c>
      <c r="F73" s="30">
        <v>1</v>
      </c>
      <c r="G73" s="30">
        <f>F73*E73*C73</f>
        <v>1.4</v>
      </c>
      <c r="H73" s="32"/>
      <c r="I73" s="33"/>
    </row>
    <row r="74" spans="1:9" ht="12.75" customHeight="1" x14ac:dyDescent="0.25">
      <c r="A74" s="34"/>
      <c r="B74" s="42"/>
      <c r="C74" s="25"/>
      <c r="D74" s="31"/>
      <c r="E74" s="31"/>
      <c r="F74" s="30"/>
      <c r="G74" s="30"/>
      <c r="H74" s="25"/>
      <c r="I74" s="33"/>
    </row>
    <row r="75" spans="1:9" ht="12.75" customHeight="1" x14ac:dyDescent="0.25">
      <c r="A75" s="34"/>
      <c r="B75" s="42" t="s">
        <v>44</v>
      </c>
      <c r="C75" s="25">
        <v>1</v>
      </c>
      <c r="D75" s="31">
        <v>0.9</v>
      </c>
      <c r="E75" s="31">
        <v>0.9</v>
      </c>
      <c r="F75" s="31" t="s">
        <v>18</v>
      </c>
      <c r="G75" s="30">
        <f>E75*D75*C75</f>
        <v>0.81</v>
      </c>
      <c r="H75" s="25"/>
      <c r="I75" s="33"/>
    </row>
    <row r="76" spans="1:9" ht="12.75" customHeight="1" x14ac:dyDescent="0.25">
      <c r="A76" s="34"/>
      <c r="B76" s="35"/>
      <c r="C76" s="25"/>
      <c r="D76" s="30"/>
      <c r="E76" s="30"/>
      <c r="F76" s="30"/>
      <c r="G76" s="30"/>
      <c r="H76" s="25"/>
      <c r="I76" s="33"/>
    </row>
    <row r="77" spans="1:9" ht="12.75" customHeight="1" x14ac:dyDescent="0.25">
      <c r="A77" s="40" t="s">
        <v>57</v>
      </c>
      <c r="B77" s="41" t="s">
        <v>58</v>
      </c>
      <c r="C77" s="25"/>
      <c r="D77" s="30"/>
      <c r="E77" s="30"/>
      <c r="F77" s="30"/>
      <c r="G77" s="30"/>
      <c r="H77" s="32"/>
      <c r="I77" s="33"/>
    </row>
    <row r="78" spans="1:9" ht="12.75" customHeight="1" x14ac:dyDescent="0.25">
      <c r="A78" s="36"/>
      <c r="B78" s="45"/>
      <c r="C78" s="25"/>
      <c r="D78" s="30"/>
      <c r="E78" s="30"/>
      <c r="F78" s="30"/>
      <c r="G78" s="30"/>
      <c r="H78" s="32"/>
      <c r="I78" s="33"/>
    </row>
    <row r="79" spans="1:9" ht="12.75" customHeight="1" x14ac:dyDescent="0.25">
      <c r="A79" s="34"/>
      <c r="B79" s="42" t="s">
        <v>59</v>
      </c>
      <c r="C79" s="25">
        <v>1</v>
      </c>
      <c r="D79" s="30" t="s">
        <v>60</v>
      </c>
      <c r="E79" s="30">
        <f>+D46*E46</f>
        <v>0.94089999999999996</v>
      </c>
      <c r="F79" s="31" t="s">
        <v>18</v>
      </c>
      <c r="G79" s="30">
        <f>+E79</f>
        <v>0.94089999999999996</v>
      </c>
      <c r="H79" s="32"/>
      <c r="I79" s="33"/>
    </row>
    <row r="80" spans="1:9" ht="12.75" customHeight="1" x14ac:dyDescent="0.25">
      <c r="A80" s="34"/>
      <c r="B80" s="42"/>
      <c r="C80" s="25"/>
      <c r="D80" s="30"/>
      <c r="E80" s="30"/>
      <c r="F80" s="31"/>
      <c r="G80" s="30"/>
      <c r="H80" s="32"/>
      <c r="I80" s="33"/>
    </row>
    <row r="81" spans="1:9" ht="12.75" customHeight="1" x14ac:dyDescent="0.25">
      <c r="A81" s="34"/>
      <c r="B81" s="42" t="s">
        <v>61</v>
      </c>
      <c r="C81" s="25">
        <v>1</v>
      </c>
      <c r="D81" s="30">
        <v>0.9</v>
      </c>
      <c r="E81" s="31" t="s">
        <v>18</v>
      </c>
      <c r="F81" s="30">
        <v>0.53</v>
      </c>
      <c r="G81" s="30">
        <f>F81*D81*C81</f>
        <v>0.47700000000000004</v>
      </c>
      <c r="H81" s="32"/>
      <c r="I81" s="33"/>
    </row>
    <row r="82" spans="1:9" ht="12.75" customHeight="1" x14ac:dyDescent="0.25">
      <c r="A82" s="34"/>
      <c r="B82" s="29"/>
      <c r="C82" s="25">
        <v>1</v>
      </c>
      <c r="D82" s="30">
        <v>0.9</v>
      </c>
      <c r="E82" s="31" t="s">
        <v>18</v>
      </c>
      <c r="F82" s="30">
        <v>0.38</v>
      </c>
      <c r="G82" s="30">
        <f>F82*D82*C82</f>
        <v>0.34200000000000003</v>
      </c>
      <c r="H82" s="32"/>
      <c r="I82" s="33"/>
    </row>
    <row r="83" spans="1:9" ht="12.75" customHeight="1" x14ac:dyDescent="0.25">
      <c r="A83" s="34"/>
      <c r="B83" s="29"/>
      <c r="C83" s="25">
        <v>2</v>
      </c>
      <c r="D83" s="30">
        <v>0.9</v>
      </c>
      <c r="E83" s="31" t="s">
        <v>18</v>
      </c>
      <c r="F83" s="30">
        <v>0.5</v>
      </c>
      <c r="G83" s="30">
        <f>F83*D83*C83</f>
        <v>0.9</v>
      </c>
      <c r="H83" s="32">
        <f>SUM(G79:G83)</f>
        <v>2.6598999999999999</v>
      </c>
      <c r="I83" s="33" t="s">
        <v>19</v>
      </c>
    </row>
    <row r="84" spans="1:9" ht="12.75" customHeight="1" x14ac:dyDescent="0.25">
      <c r="A84" s="34"/>
      <c r="B84" s="29"/>
      <c r="C84" s="25"/>
      <c r="D84" s="30"/>
      <c r="E84" s="31"/>
      <c r="F84" s="30"/>
      <c r="G84" s="30"/>
      <c r="H84" s="32"/>
      <c r="I84" s="27"/>
    </row>
    <row r="85" spans="1:9" ht="12.75" customHeight="1" x14ac:dyDescent="0.25">
      <c r="A85" s="36"/>
      <c r="B85" s="46"/>
      <c r="C85" s="25"/>
      <c r="D85" s="30"/>
      <c r="E85" s="30"/>
      <c r="F85" s="30"/>
      <c r="G85" s="30"/>
      <c r="H85" s="32"/>
      <c r="I85" s="33"/>
    </row>
    <row r="86" spans="1:9" ht="12.75" customHeight="1" x14ac:dyDescent="0.25">
      <c r="A86" s="40" t="s">
        <v>62</v>
      </c>
      <c r="B86" s="43" t="s">
        <v>63</v>
      </c>
      <c r="C86" s="25"/>
      <c r="D86" s="30"/>
      <c r="E86" s="30"/>
      <c r="F86" s="31"/>
      <c r="G86" s="30"/>
      <c r="H86" s="32"/>
      <c r="I86" s="33"/>
    </row>
    <row r="87" spans="1:9" ht="12.75" customHeight="1" x14ac:dyDescent="0.25">
      <c r="A87" s="36"/>
      <c r="B87" s="44"/>
      <c r="C87" s="25"/>
      <c r="D87" s="30"/>
      <c r="E87" s="30"/>
      <c r="F87" s="31"/>
      <c r="G87" s="30"/>
      <c r="H87" s="32"/>
      <c r="I87" s="33"/>
    </row>
    <row r="88" spans="1:9" ht="12.75" customHeight="1" x14ac:dyDescent="0.25">
      <c r="A88" s="34"/>
      <c r="B88" s="42" t="s">
        <v>59</v>
      </c>
      <c r="C88" s="25">
        <v>1</v>
      </c>
      <c r="D88" s="30" t="s">
        <v>60</v>
      </c>
      <c r="E88" s="30">
        <f>+E79</f>
        <v>0.94089999999999996</v>
      </c>
      <c r="F88" s="31" t="s">
        <v>18</v>
      </c>
      <c r="G88" s="30">
        <f>+E88</f>
        <v>0.94089999999999996</v>
      </c>
      <c r="H88" s="32"/>
      <c r="I88" s="33"/>
    </row>
    <row r="89" spans="1:9" ht="12.75" customHeight="1" x14ac:dyDescent="0.25">
      <c r="A89" s="34"/>
      <c r="B89" s="47"/>
      <c r="C89" s="25"/>
      <c r="D89" s="30"/>
      <c r="E89" s="31"/>
      <c r="F89" s="30"/>
      <c r="G89" s="30"/>
      <c r="H89" s="32"/>
      <c r="I89" s="33"/>
    </row>
    <row r="90" spans="1:9" ht="12.75" customHeight="1" x14ac:dyDescent="0.25">
      <c r="A90" s="34"/>
      <c r="B90" s="42" t="s">
        <v>92</v>
      </c>
      <c r="C90" s="25">
        <v>1</v>
      </c>
      <c r="D90" s="30">
        <f>+D81</f>
        <v>0.9</v>
      </c>
      <c r="E90" s="31" t="s">
        <v>18</v>
      </c>
      <c r="F90" s="30">
        <f>+F81</f>
        <v>0.53</v>
      </c>
      <c r="G90" s="30">
        <f>F90*D90*C90</f>
        <v>0.47700000000000004</v>
      </c>
      <c r="H90" s="32"/>
      <c r="I90" s="33"/>
    </row>
    <row r="91" spans="1:9" ht="12.75" customHeight="1" x14ac:dyDescent="0.25">
      <c r="A91" s="34"/>
      <c r="B91" s="48"/>
      <c r="C91" s="25">
        <v>1</v>
      </c>
      <c r="D91" s="30">
        <f t="shared" ref="D91:D92" si="1">+D82</f>
        <v>0.9</v>
      </c>
      <c r="E91" s="31" t="s">
        <v>18</v>
      </c>
      <c r="F91" s="30">
        <f t="shared" ref="F91:F92" si="2">+F82</f>
        <v>0.38</v>
      </c>
      <c r="G91" s="30">
        <f>F91*D91*C91</f>
        <v>0.34200000000000003</v>
      </c>
      <c r="H91" s="32"/>
      <c r="I91" s="33"/>
    </row>
    <row r="92" spans="1:9" ht="12.75" customHeight="1" x14ac:dyDescent="0.25">
      <c r="A92" s="34"/>
      <c r="B92" s="35"/>
      <c r="C92" s="25">
        <v>2</v>
      </c>
      <c r="D92" s="30">
        <f t="shared" si="1"/>
        <v>0.9</v>
      </c>
      <c r="E92" s="31" t="s">
        <v>18</v>
      </c>
      <c r="F92" s="30">
        <f t="shared" si="2"/>
        <v>0.5</v>
      </c>
      <c r="G92" s="30">
        <f>F92*D92*C92</f>
        <v>0.9</v>
      </c>
      <c r="H92" s="32">
        <f>SUM(G88:G92)</f>
        <v>2.6598999999999999</v>
      </c>
      <c r="I92" s="33" t="s">
        <v>19</v>
      </c>
    </row>
    <row r="93" spans="1:9" ht="12.75" customHeight="1" x14ac:dyDescent="0.25">
      <c r="A93" s="34"/>
      <c r="B93" s="35"/>
      <c r="C93" s="25"/>
      <c r="D93" s="30"/>
      <c r="E93" s="31"/>
      <c r="F93" s="30"/>
      <c r="G93" s="30"/>
      <c r="H93" s="32"/>
      <c r="I93" s="33"/>
    </row>
    <row r="94" spans="1:9" ht="12.75" customHeight="1" x14ac:dyDescent="0.25">
      <c r="A94" s="36" t="s">
        <v>64</v>
      </c>
      <c r="B94" s="39" t="s">
        <v>65</v>
      </c>
      <c r="C94" s="25"/>
      <c r="D94" s="30"/>
      <c r="E94" s="30"/>
      <c r="F94" s="30"/>
      <c r="G94" s="30"/>
      <c r="H94" s="32"/>
      <c r="I94" s="33"/>
    </row>
    <row r="95" spans="1:9" ht="12.75" customHeight="1" x14ac:dyDescent="0.25">
      <c r="A95" s="36"/>
      <c r="B95" s="39"/>
      <c r="C95" s="25"/>
      <c r="D95" s="30"/>
      <c r="E95" s="30"/>
      <c r="F95" s="30"/>
      <c r="G95" s="30"/>
      <c r="H95" s="32"/>
      <c r="I95" s="33"/>
    </row>
    <row r="96" spans="1:9" ht="12.75" customHeight="1" x14ac:dyDescent="0.25">
      <c r="A96" s="36"/>
      <c r="B96" s="39" t="s">
        <v>93</v>
      </c>
      <c r="C96" s="25"/>
      <c r="D96" s="30"/>
      <c r="E96" s="30"/>
      <c r="F96" s="30"/>
      <c r="G96" s="30"/>
      <c r="H96" s="32"/>
      <c r="I96" s="33"/>
    </row>
    <row r="97" spans="1:9" ht="12.75" customHeight="1" x14ac:dyDescent="0.25">
      <c r="A97" s="36"/>
      <c r="B97" s="39"/>
      <c r="C97" s="25"/>
      <c r="D97" s="30"/>
      <c r="E97" s="30"/>
      <c r="F97" s="30"/>
      <c r="G97" s="30"/>
      <c r="H97" s="32"/>
      <c r="I97" s="33"/>
    </row>
    <row r="98" spans="1:9" ht="12.75" customHeight="1" x14ac:dyDescent="0.25">
      <c r="A98" s="28" t="s">
        <v>66</v>
      </c>
      <c r="B98" s="29" t="s">
        <v>94</v>
      </c>
      <c r="C98" s="25">
        <v>1</v>
      </c>
      <c r="D98" s="31" t="s">
        <v>18</v>
      </c>
      <c r="E98" s="31" t="s">
        <v>18</v>
      </c>
      <c r="F98" s="31" t="s">
        <v>18</v>
      </c>
      <c r="G98" s="30">
        <f>+C98</f>
        <v>1</v>
      </c>
      <c r="H98" s="32">
        <f>G98</f>
        <v>1</v>
      </c>
      <c r="I98" s="33" t="s">
        <v>69</v>
      </c>
    </row>
    <row r="99" spans="1:9" ht="12.75" customHeight="1" x14ac:dyDescent="0.25">
      <c r="A99" s="28"/>
      <c r="B99" s="29"/>
      <c r="C99" s="25"/>
      <c r="D99" s="30"/>
      <c r="E99" s="31"/>
      <c r="F99" s="31"/>
      <c r="G99" s="30"/>
      <c r="H99" s="32"/>
      <c r="I99" s="33"/>
    </row>
    <row r="100" spans="1:9" ht="12.75" customHeight="1" x14ac:dyDescent="0.25">
      <c r="A100" s="28" t="s">
        <v>67</v>
      </c>
      <c r="B100" s="29" t="s">
        <v>100</v>
      </c>
      <c r="C100" s="25">
        <v>1</v>
      </c>
      <c r="D100" s="30">
        <v>0.9</v>
      </c>
      <c r="E100" s="31" t="s">
        <v>18</v>
      </c>
      <c r="F100" s="31" t="s">
        <v>18</v>
      </c>
      <c r="G100" s="30">
        <f>D100*C100</f>
        <v>0.9</v>
      </c>
      <c r="H100" s="32">
        <f>G100</f>
        <v>0.9</v>
      </c>
      <c r="I100" s="33" t="s">
        <v>24</v>
      </c>
    </row>
    <row r="101" spans="1:9" ht="12.75" customHeight="1" x14ac:dyDescent="0.25">
      <c r="A101" s="28"/>
      <c r="B101" s="29"/>
      <c r="C101" s="25"/>
      <c r="D101" s="30"/>
      <c r="E101" s="31"/>
      <c r="F101" s="31"/>
      <c r="G101" s="30"/>
      <c r="H101" s="32"/>
      <c r="I101" s="33"/>
    </row>
    <row r="102" spans="1:9" ht="12.75" customHeight="1" x14ac:dyDescent="0.25">
      <c r="A102" s="28" t="s">
        <v>68</v>
      </c>
      <c r="B102" s="29" t="s">
        <v>95</v>
      </c>
      <c r="C102" s="25">
        <v>1</v>
      </c>
      <c r="D102" s="30">
        <v>0.15</v>
      </c>
      <c r="E102" s="31" t="s">
        <v>18</v>
      </c>
      <c r="F102" s="31" t="s">
        <v>18</v>
      </c>
      <c r="G102" s="30">
        <f>D102*C102</f>
        <v>0.15</v>
      </c>
      <c r="H102" s="32">
        <f>G102</f>
        <v>0.15</v>
      </c>
      <c r="I102" s="17" t="s">
        <v>24</v>
      </c>
    </row>
    <row r="103" spans="1:9" ht="12.75" customHeight="1" x14ac:dyDescent="0.25">
      <c r="A103" s="28"/>
      <c r="B103" s="29"/>
      <c r="C103" s="25"/>
      <c r="D103" s="30"/>
      <c r="E103" s="31"/>
      <c r="F103" s="31"/>
      <c r="G103" s="30"/>
      <c r="H103" s="32"/>
      <c r="I103" s="33"/>
    </row>
    <row r="104" spans="1:9" ht="12.75" customHeight="1" x14ac:dyDescent="0.25">
      <c r="A104" s="28" t="s">
        <v>70</v>
      </c>
      <c r="B104" s="29" t="s">
        <v>96</v>
      </c>
      <c r="C104" s="25">
        <v>1</v>
      </c>
      <c r="D104" s="31" t="s">
        <v>18</v>
      </c>
      <c r="E104" s="31" t="s">
        <v>18</v>
      </c>
      <c r="F104" s="31" t="s">
        <v>18</v>
      </c>
      <c r="G104" s="30">
        <f>+C104</f>
        <v>1</v>
      </c>
      <c r="H104" s="32">
        <f>G104</f>
        <v>1</v>
      </c>
      <c r="I104" s="33" t="s">
        <v>69</v>
      </c>
    </row>
    <row r="105" spans="1:9" ht="12.75" customHeight="1" x14ac:dyDescent="0.25">
      <c r="A105" s="28"/>
      <c r="B105" s="29"/>
      <c r="C105" s="25"/>
      <c r="D105" s="30"/>
      <c r="E105" s="31"/>
      <c r="F105" s="31"/>
      <c r="G105" s="30"/>
      <c r="H105" s="32"/>
      <c r="I105" s="33"/>
    </row>
    <row r="106" spans="1:9" ht="12.75" customHeight="1" x14ac:dyDescent="0.25">
      <c r="A106" s="28" t="s">
        <v>71</v>
      </c>
      <c r="B106" s="29" t="s">
        <v>97</v>
      </c>
      <c r="C106" s="25">
        <v>1</v>
      </c>
      <c r="D106" s="30">
        <v>0.15</v>
      </c>
      <c r="E106" s="31" t="s">
        <v>18</v>
      </c>
      <c r="F106" s="31" t="s">
        <v>18</v>
      </c>
      <c r="G106" s="30">
        <f t="shared" ref="G106:G108" si="3">D106*C106</f>
        <v>0.15</v>
      </c>
      <c r="H106" s="32">
        <f t="shared" ref="H106:H108" si="4">G106</f>
        <v>0.15</v>
      </c>
      <c r="I106" s="33" t="s">
        <v>24</v>
      </c>
    </row>
    <row r="107" spans="1:9" ht="12.75" customHeight="1" x14ac:dyDescent="0.25">
      <c r="A107" s="28"/>
      <c r="B107" s="29"/>
      <c r="C107" s="25"/>
      <c r="D107" s="30"/>
      <c r="E107" s="31"/>
      <c r="F107" s="31"/>
      <c r="G107" s="30"/>
      <c r="H107" s="32"/>
      <c r="I107" s="33"/>
    </row>
    <row r="108" spans="1:9" ht="12.75" customHeight="1" x14ac:dyDescent="0.25">
      <c r="A108" s="28" t="s">
        <v>72</v>
      </c>
      <c r="B108" s="29" t="s">
        <v>98</v>
      </c>
      <c r="C108" s="25">
        <v>1</v>
      </c>
      <c r="D108" s="30">
        <v>0.15</v>
      </c>
      <c r="E108" s="31" t="s">
        <v>18</v>
      </c>
      <c r="F108" s="31" t="s">
        <v>18</v>
      </c>
      <c r="G108" s="30">
        <f t="shared" si="3"/>
        <v>0.15</v>
      </c>
      <c r="H108" s="32">
        <f t="shared" si="4"/>
        <v>0.15</v>
      </c>
      <c r="I108" s="33" t="s">
        <v>24</v>
      </c>
    </row>
    <row r="109" spans="1:9" ht="12.75" customHeight="1" x14ac:dyDescent="0.25">
      <c r="A109" s="28"/>
      <c r="B109" s="29"/>
      <c r="C109" s="25"/>
      <c r="D109" s="30"/>
      <c r="E109" s="31"/>
      <c r="F109" s="31"/>
      <c r="G109" s="30"/>
      <c r="H109" s="32"/>
      <c r="I109" s="33"/>
    </row>
    <row r="110" spans="1:9" ht="12.75" customHeight="1" x14ac:dyDescent="0.25">
      <c r="A110" s="28"/>
      <c r="B110" s="39" t="s">
        <v>99</v>
      </c>
      <c r="C110" s="25"/>
      <c r="D110" s="30"/>
      <c r="E110" s="31"/>
      <c r="F110" s="31"/>
      <c r="G110" s="30"/>
      <c r="H110" s="32"/>
      <c r="I110" s="33"/>
    </row>
    <row r="111" spans="1:9" ht="12.75" customHeight="1" x14ac:dyDescent="0.25">
      <c r="A111" s="28"/>
      <c r="B111" s="29"/>
      <c r="C111" s="25"/>
      <c r="D111" s="30"/>
      <c r="E111" s="31"/>
      <c r="F111" s="31"/>
      <c r="G111" s="30"/>
      <c r="H111" s="32"/>
      <c r="I111" s="33"/>
    </row>
    <row r="112" spans="1:9" ht="12.75" customHeight="1" x14ac:dyDescent="0.25">
      <c r="A112" s="28" t="s">
        <v>73</v>
      </c>
      <c r="B112" s="29" t="s">
        <v>94</v>
      </c>
      <c r="C112" s="25">
        <v>3</v>
      </c>
      <c r="D112" s="31" t="s">
        <v>18</v>
      </c>
      <c r="E112" s="31" t="s">
        <v>18</v>
      </c>
      <c r="F112" s="31" t="s">
        <v>18</v>
      </c>
      <c r="G112" s="30">
        <f>+C112</f>
        <v>3</v>
      </c>
      <c r="H112" s="32">
        <f>G112</f>
        <v>3</v>
      </c>
      <c r="I112" s="33" t="s">
        <v>69</v>
      </c>
    </row>
    <row r="113" spans="1:9" ht="12.75" customHeight="1" x14ac:dyDescent="0.25">
      <c r="A113" s="28"/>
      <c r="B113" s="29"/>
      <c r="C113" s="25"/>
      <c r="D113" s="30"/>
      <c r="E113" s="31"/>
      <c r="F113" s="31"/>
      <c r="G113" s="30"/>
      <c r="H113" s="32"/>
      <c r="I113" s="33"/>
    </row>
    <row r="114" spans="1:9" ht="12.75" customHeight="1" x14ac:dyDescent="0.25">
      <c r="A114" s="28" t="s">
        <v>74</v>
      </c>
      <c r="B114" s="29" t="s">
        <v>100</v>
      </c>
      <c r="C114" s="25">
        <v>1</v>
      </c>
      <c r="D114" s="30">
        <v>0.9</v>
      </c>
      <c r="E114" s="31" t="s">
        <v>18</v>
      </c>
      <c r="F114" s="31" t="s">
        <v>18</v>
      </c>
      <c r="G114" s="30">
        <f>D114*C114</f>
        <v>0.9</v>
      </c>
      <c r="H114" s="32">
        <f>G114</f>
        <v>0.9</v>
      </c>
      <c r="I114" s="33" t="s">
        <v>24</v>
      </c>
    </row>
    <row r="115" spans="1:9" ht="12.75" customHeight="1" x14ac:dyDescent="0.25">
      <c r="A115" s="28"/>
      <c r="B115" s="29"/>
      <c r="C115" s="25"/>
      <c r="D115" s="30"/>
      <c r="E115" s="31"/>
      <c r="F115" s="31"/>
      <c r="G115" s="30"/>
      <c r="H115" s="32"/>
      <c r="I115" s="33"/>
    </row>
    <row r="116" spans="1:9" ht="12.75" customHeight="1" x14ac:dyDescent="0.25">
      <c r="A116" s="28" t="s">
        <v>75</v>
      </c>
      <c r="B116" s="29" t="s">
        <v>95</v>
      </c>
      <c r="C116" s="25">
        <v>1</v>
      </c>
      <c r="D116" s="30">
        <v>0.15</v>
      </c>
      <c r="E116" s="31" t="s">
        <v>18</v>
      </c>
      <c r="F116" s="31" t="s">
        <v>18</v>
      </c>
      <c r="G116" s="30">
        <f>D116*C116</f>
        <v>0.15</v>
      </c>
      <c r="H116" s="32">
        <f>G116</f>
        <v>0.15</v>
      </c>
      <c r="I116" s="17" t="s">
        <v>24</v>
      </c>
    </row>
    <row r="117" spans="1:9" ht="12.75" customHeight="1" x14ac:dyDescent="0.25">
      <c r="A117" s="28"/>
      <c r="B117" s="29"/>
      <c r="C117" s="25"/>
      <c r="D117" s="30"/>
      <c r="E117" s="31"/>
      <c r="F117" s="31"/>
      <c r="G117" s="30"/>
      <c r="H117" s="32"/>
      <c r="I117" s="33"/>
    </row>
    <row r="118" spans="1:9" ht="12.75" customHeight="1" x14ac:dyDescent="0.25">
      <c r="A118" s="28" t="s">
        <v>76</v>
      </c>
      <c r="B118" s="29" t="s">
        <v>96</v>
      </c>
      <c r="C118" s="25">
        <v>1</v>
      </c>
      <c r="D118" s="31" t="s">
        <v>18</v>
      </c>
      <c r="E118" s="31" t="s">
        <v>18</v>
      </c>
      <c r="F118" s="31" t="s">
        <v>18</v>
      </c>
      <c r="G118" s="30">
        <f>+C118</f>
        <v>1</v>
      </c>
      <c r="H118" s="32">
        <f>G118</f>
        <v>1</v>
      </c>
      <c r="I118" s="33" t="s">
        <v>69</v>
      </c>
    </row>
    <row r="119" spans="1:9" ht="12.75" customHeight="1" x14ac:dyDescent="0.25">
      <c r="A119" s="28"/>
      <c r="B119" s="29"/>
      <c r="C119" s="25"/>
      <c r="D119" s="30"/>
      <c r="E119" s="31"/>
      <c r="F119" s="31"/>
      <c r="G119" s="30"/>
      <c r="H119" s="32"/>
      <c r="I119" s="33"/>
    </row>
    <row r="120" spans="1:9" ht="12.75" customHeight="1" x14ac:dyDescent="0.25">
      <c r="A120" s="28" t="s">
        <v>77</v>
      </c>
      <c r="B120" s="29" t="s">
        <v>97</v>
      </c>
      <c r="C120" s="25">
        <v>1</v>
      </c>
      <c r="D120" s="30">
        <v>0.15</v>
      </c>
      <c r="E120" s="31" t="s">
        <v>18</v>
      </c>
      <c r="F120" s="31" t="s">
        <v>18</v>
      </c>
      <c r="G120" s="30">
        <f t="shared" ref="G120" si="5">D120*C120</f>
        <v>0.15</v>
      </c>
      <c r="H120" s="32">
        <f t="shared" ref="H120" si="6">G120</f>
        <v>0.15</v>
      </c>
      <c r="I120" s="33" t="s">
        <v>24</v>
      </c>
    </row>
    <row r="121" spans="1:9" ht="12.75" customHeight="1" x14ac:dyDescent="0.25">
      <c r="A121" s="28"/>
      <c r="B121" s="29"/>
      <c r="C121" s="25"/>
      <c r="D121" s="30"/>
      <c r="E121" s="31"/>
      <c r="F121" s="31"/>
      <c r="G121" s="30"/>
      <c r="H121" s="32"/>
      <c r="I121" s="33"/>
    </row>
    <row r="122" spans="1:9" ht="12.75" customHeight="1" x14ac:dyDescent="0.25">
      <c r="A122" s="28" t="s">
        <v>78</v>
      </c>
      <c r="B122" s="29" t="s">
        <v>98</v>
      </c>
      <c r="C122" s="25">
        <v>1</v>
      </c>
      <c r="D122" s="30">
        <v>0.15</v>
      </c>
      <c r="E122" s="31" t="s">
        <v>18</v>
      </c>
      <c r="F122" s="31" t="s">
        <v>18</v>
      </c>
      <c r="G122" s="30">
        <f t="shared" ref="G122" si="7">D122*C122</f>
        <v>0.15</v>
      </c>
      <c r="H122" s="32">
        <f t="shared" ref="H122" si="8">G122</f>
        <v>0.15</v>
      </c>
      <c r="I122" s="33" t="s">
        <v>24</v>
      </c>
    </row>
    <row r="123" spans="1:9" ht="12.75" customHeight="1" x14ac:dyDescent="0.25">
      <c r="A123" s="28"/>
      <c r="B123" s="37"/>
      <c r="C123" s="25"/>
      <c r="D123" s="30"/>
      <c r="E123" s="31"/>
      <c r="F123" s="31"/>
      <c r="G123" s="30"/>
      <c r="H123" s="32"/>
      <c r="I123" s="33"/>
    </row>
    <row r="124" spans="1:9" ht="12.75" customHeight="1" x14ac:dyDescent="0.25">
      <c r="D124" s="18"/>
      <c r="E124" s="18"/>
      <c r="F124" s="18"/>
      <c r="G124" s="18"/>
      <c r="H124" s="49"/>
      <c r="I124" s="49"/>
    </row>
    <row r="125" spans="1:9" ht="12.75" customHeight="1" x14ac:dyDescent="0.25">
      <c r="D125" s="18"/>
      <c r="E125" s="18"/>
      <c r="F125" s="18"/>
      <c r="G125" s="18"/>
      <c r="H125" s="49"/>
      <c r="I125" s="49"/>
    </row>
    <row r="126" spans="1:9" ht="12.75" customHeight="1" x14ac:dyDescent="0.25">
      <c r="D126" s="18"/>
      <c r="E126" s="18"/>
      <c r="F126" s="18"/>
      <c r="G126" s="18"/>
      <c r="H126" s="49"/>
      <c r="I126" s="49"/>
    </row>
    <row r="127" spans="1:9" ht="12.75" customHeight="1" x14ac:dyDescent="0.25">
      <c r="D127" s="18"/>
      <c r="E127" s="18"/>
      <c r="F127" s="18"/>
      <c r="G127" s="18"/>
      <c r="H127" s="49"/>
      <c r="I127" s="49"/>
    </row>
    <row r="128" spans="1:9" ht="12.75" customHeight="1" x14ac:dyDescent="0.25">
      <c r="D128" s="18"/>
      <c r="E128" s="18"/>
      <c r="F128" s="18"/>
      <c r="G128" s="18"/>
      <c r="H128" s="49"/>
      <c r="I128" s="49"/>
    </row>
    <row r="129" spans="4:9" ht="12.75" customHeight="1" x14ac:dyDescent="0.25">
      <c r="D129" s="18"/>
      <c r="E129" s="18"/>
      <c r="F129" s="18"/>
      <c r="G129" s="18"/>
      <c r="H129" s="49"/>
      <c r="I129" s="49"/>
    </row>
    <row r="130" spans="4:9" ht="12.75" customHeight="1" x14ac:dyDescent="0.25">
      <c r="D130" s="18"/>
      <c r="E130" s="18"/>
      <c r="F130" s="18"/>
      <c r="G130" s="18"/>
      <c r="H130" s="49"/>
      <c r="I130" s="49"/>
    </row>
    <row r="131" spans="4:9" ht="12.75" customHeight="1" x14ac:dyDescent="0.25">
      <c r="D131" s="18"/>
      <c r="E131" s="18"/>
      <c r="F131" s="18"/>
      <c r="G131" s="18"/>
      <c r="H131" s="49"/>
      <c r="I131" s="49"/>
    </row>
    <row r="132" spans="4:9" ht="12.75" customHeight="1" x14ac:dyDescent="0.25">
      <c r="D132" s="18"/>
      <c r="E132" s="18"/>
      <c r="F132" s="18"/>
      <c r="G132" s="18"/>
      <c r="H132" s="49"/>
      <c r="I132" s="49"/>
    </row>
    <row r="133" spans="4:9" ht="12.75" customHeight="1" x14ac:dyDescent="0.25">
      <c r="D133" s="18"/>
      <c r="E133" s="18"/>
      <c r="F133" s="18"/>
      <c r="G133" s="18"/>
      <c r="H133" s="49"/>
      <c r="I133" s="49"/>
    </row>
    <row r="134" spans="4:9" ht="12.75" customHeight="1" x14ac:dyDescent="0.25">
      <c r="D134" s="18"/>
      <c r="E134" s="18"/>
      <c r="F134" s="18"/>
      <c r="G134" s="18"/>
      <c r="H134" s="49"/>
      <c r="I134" s="49"/>
    </row>
    <row r="135" spans="4:9" ht="12.75" customHeight="1" x14ac:dyDescent="0.25">
      <c r="D135" s="18"/>
      <c r="E135" s="18"/>
      <c r="F135" s="18"/>
      <c r="G135" s="18"/>
      <c r="H135" s="49"/>
      <c r="I135" s="49"/>
    </row>
    <row r="136" spans="4:9" ht="12.75" customHeight="1" x14ac:dyDescent="0.25">
      <c r="D136" s="18"/>
      <c r="E136" s="18"/>
      <c r="F136" s="18"/>
      <c r="G136" s="18"/>
      <c r="H136" s="49"/>
      <c r="I136" s="49"/>
    </row>
    <row r="137" spans="4:9" ht="12.75" customHeight="1" x14ac:dyDescent="0.25">
      <c r="D137" s="18"/>
      <c r="E137" s="18"/>
      <c r="F137" s="18"/>
      <c r="G137" s="18"/>
      <c r="H137" s="49"/>
      <c r="I137" s="49"/>
    </row>
    <row r="138" spans="4:9" ht="12.75" customHeight="1" x14ac:dyDescent="0.25">
      <c r="D138" s="18"/>
      <c r="E138" s="18"/>
      <c r="F138" s="18"/>
      <c r="G138" s="18"/>
      <c r="H138" s="49"/>
      <c r="I138" s="49"/>
    </row>
    <row r="139" spans="4:9" ht="12.75" customHeight="1" x14ac:dyDescent="0.25">
      <c r="D139" s="18"/>
      <c r="E139" s="18"/>
      <c r="F139" s="18"/>
      <c r="G139" s="18"/>
      <c r="H139" s="49"/>
      <c r="I139" s="49"/>
    </row>
    <row r="140" spans="4:9" ht="12.75" customHeight="1" x14ac:dyDescent="0.25">
      <c r="D140" s="18"/>
      <c r="E140" s="18"/>
      <c r="F140" s="18"/>
      <c r="G140" s="18"/>
      <c r="H140" s="49"/>
      <c r="I140" s="49"/>
    </row>
    <row r="141" spans="4:9" ht="12.75" customHeight="1" x14ac:dyDescent="0.25">
      <c r="D141" s="18"/>
      <c r="E141" s="18"/>
      <c r="F141" s="18"/>
      <c r="G141" s="18"/>
      <c r="H141" s="49"/>
      <c r="I141" s="49"/>
    </row>
    <row r="142" spans="4:9" ht="12.75" customHeight="1" x14ac:dyDescent="0.25">
      <c r="D142" s="18"/>
      <c r="E142" s="18"/>
      <c r="F142" s="18"/>
      <c r="G142" s="18"/>
      <c r="H142" s="49"/>
      <c r="I142" s="49"/>
    </row>
    <row r="143" spans="4:9" ht="12.75" customHeight="1" x14ac:dyDescent="0.25">
      <c r="D143" s="18"/>
      <c r="E143" s="18"/>
      <c r="F143" s="18"/>
      <c r="G143" s="18"/>
      <c r="H143" s="49"/>
      <c r="I143" s="49"/>
    </row>
    <row r="144" spans="4:9" ht="12.75" customHeight="1" x14ac:dyDescent="0.25">
      <c r="D144" s="18"/>
      <c r="E144" s="18"/>
      <c r="F144" s="18"/>
      <c r="G144" s="18"/>
      <c r="H144" s="49"/>
      <c r="I144" s="49"/>
    </row>
    <row r="145" spans="4:9" ht="12.75" customHeight="1" x14ac:dyDescent="0.25">
      <c r="D145" s="18"/>
      <c r="E145" s="18"/>
      <c r="F145" s="18"/>
      <c r="G145" s="18"/>
      <c r="H145" s="49"/>
      <c r="I145" s="49"/>
    </row>
    <row r="146" spans="4:9" ht="12.75" customHeight="1" x14ac:dyDescent="0.25">
      <c r="D146" s="18"/>
      <c r="E146" s="18"/>
      <c r="F146" s="18"/>
      <c r="G146" s="18"/>
      <c r="H146" s="49"/>
      <c r="I146" s="49"/>
    </row>
    <row r="147" spans="4:9" ht="12.75" customHeight="1" x14ac:dyDescent="0.25">
      <c r="D147" s="18"/>
      <c r="E147" s="18"/>
      <c r="F147" s="18"/>
      <c r="G147" s="18"/>
      <c r="H147" s="49"/>
      <c r="I147" s="49"/>
    </row>
    <row r="148" spans="4:9" ht="12.75" customHeight="1" x14ac:dyDescent="0.25">
      <c r="D148" s="18"/>
      <c r="E148" s="18"/>
      <c r="F148" s="18"/>
      <c r="G148" s="18"/>
      <c r="H148" s="49"/>
      <c r="I148" s="49"/>
    </row>
    <row r="149" spans="4:9" ht="12.75" customHeight="1" x14ac:dyDescent="0.25">
      <c r="D149" s="18"/>
      <c r="E149" s="18"/>
      <c r="F149" s="18"/>
      <c r="G149" s="18"/>
      <c r="H149" s="49"/>
      <c r="I149" s="49"/>
    </row>
    <row r="150" spans="4:9" ht="12.75" customHeight="1" x14ac:dyDescent="0.25">
      <c r="D150" s="18"/>
      <c r="E150" s="18"/>
      <c r="F150" s="18"/>
      <c r="G150" s="18"/>
      <c r="H150" s="49"/>
      <c r="I150" s="49"/>
    </row>
    <row r="151" spans="4:9" ht="12.75" customHeight="1" x14ac:dyDescent="0.25">
      <c r="D151" s="18"/>
      <c r="E151" s="18"/>
      <c r="F151" s="18"/>
      <c r="G151" s="18"/>
      <c r="H151" s="49"/>
      <c r="I151" s="49"/>
    </row>
    <row r="152" spans="4:9" ht="12.75" customHeight="1" x14ac:dyDescent="0.25">
      <c r="D152" s="18"/>
      <c r="E152" s="18"/>
      <c r="F152" s="18"/>
      <c r="G152" s="18"/>
      <c r="H152" s="49"/>
      <c r="I152" s="49"/>
    </row>
    <row r="153" spans="4:9" ht="12.75" customHeight="1" x14ac:dyDescent="0.25">
      <c r="D153" s="18"/>
      <c r="E153" s="18"/>
      <c r="F153" s="18"/>
      <c r="G153" s="18"/>
      <c r="H153" s="49"/>
      <c r="I153" s="49"/>
    </row>
    <row r="154" spans="4:9" ht="12.75" customHeight="1" x14ac:dyDescent="0.25">
      <c r="D154" s="18"/>
      <c r="E154" s="18"/>
      <c r="F154" s="18"/>
      <c r="G154" s="18"/>
      <c r="H154" s="49"/>
      <c r="I154" s="49"/>
    </row>
    <row r="155" spans="4:9" ht="12.75" customHeight="1" x14ac:dyDescent="0.25">
      <c r="D155" s="18"/>
      <c r="E155" s="18"/>
      <c r="F155" s="18"/>
      <c r="G155" s="18"/>
      <c r="H155" s="49"/>
      <c r="I155" s="49"/>
    </row>
    <row r="156" spans="4:9" ht="12.75" customHeight="1" x14ac:dyDescent="0.25">
      <c r="D156" s="18"/>
      <c r="E156" s="18"/>
      <c r="F156" s="18"/>
      <c r="G156" s="18"/>
      <c r="H156" s="49"/>
      <c r="I156" s="49"/>
    </row>
    <row r="157" spans="4:9" ht="12.75" customHeight="1" x14ac:dyDescent="0.25">
      <c r="D157" s="18"/>
      <c r="E157" s="18"/>
      <c r="F157" s="18"/>
      <c r="G157" s="18"/>
      <c r="H157" s="49"/>
      <c r="I157" s="49"/>
    </row>
    <row r="158" spans="4:9" ht="12.75" customHeight="1" x14ac:dyDescent="0.25">
      <c r="D158" s="18"/>
      <c r="E158" s="18"/>
      <c r="F158" s="18"/>
      <c r="G158" s="18"/>
      <c r="H158" s="49"/>
      <c r="I158" s="49"/>
    </row>
    <row r="159" spans="4:9" ht="12.75" customHeight="1" x14ac:dyDescent="0.25">
      <c r="D159" s="18"/>
      <c r="E159" s="18"/>
      <c r="F159" s="18"/>
      <c r="G159" s="18"/>
      <c r="H159" s="49"/>
      <c r="I159" s="49"/>
    </row>
    <row r="160" spans="4:9" ht="12.75" customHeight="1" x14ac:dyDescent="0.25">
      <c r="D160" s="18"/>
      <c r="E160" s="18"/>
      <c r="F160" s="18"/>
      <c r="G160" s="18"/>
      <c r="H160" s="49"/>
      <c r="I160" s="49"/>
    </row>
    <row r="161" spans="4:9" ht="12.75" customHeight="1" x14ac:dyDescent="0.25">
      <c r="D161" s="18"/>
      <c r="E161" s="18"/>
      <c r="F161" s="18"/>
      <c r="G161" s="18"/>
      <c r="H161" s="49"/>
      <c r="I161" s="49"/>
    </row>
    <row r="162" spans="4:9" ht="12.75" customHeight="1" x14ac:dyDescent="0.25">
      <c r="D162" s="18"/>
      <c r="E162" s="18"/>
      <c r="F162" s="18"/>
      <c r="G162" s="18"/>
      <c r="H162" s="49"/>
      <c r="I162" s="49"/>
    </row>
    <row r="163" spans="4:9" ht="12.75" customHeight="1" x14ac:dyDescent="0.25">
      <c r="D163" s="18"/>
      <c r="E163" s="18"/>
      <c r="F163" s="18"/>
      <c r="G163" s="18"/>
      <c r="H163" s="49"/>
      <c r="I163" s="49"/>
    </row>
    <row r="164" spans="4:9" ht="12.75" customHeight="1" x14ac:dyDescent="0.25">
      <c r="D164" s="18"/>
      <c r="E164" s="18"/>
      <c r="F164" s="18"/>
      <c r="G164" s="18"/>
      <c r="H164" s="49"/>
      <c r="I164" s="49"/>
    </row>
    <row r="165" spans="4:9" ht="12.75" customHeight="1" x14ac:dyDescent="0.25">
      <c r="D165" s="18"/>
      <c r="E165" s="18"/>
      <c r="F165" s="18"/>
      <c r="G165" s="18"/>
      <c r="H165" s="49"/>
      <c r="I165" s="49"/>
    </row>
    <row r="166" spans="4:9" ht="12.75" customHeight="1" x14ac:dyDescent="0.25">
      <c r="D166" s="18"/>
      <c r="E166" s="18"/>
      <c r="F166" s="18"/>
      <c r="G166" s="18"/>
      <c r="H166" s="49"/>
      <c r="I166" s="49"/>
    </row>
    <row r="167" spans="4:9" ht="12.75" customHeight="1" x14ac:dyDescent="0.25">
      <c r="D167" s="18"/>
      <c r="E167" s="18"/>
      <c r="F167" s="18"/>
      <c r="G167" s="18"/>
      <c r="H167" s="49"/>
      <c r="I167" s="49"/>
    </row>
    <row r="168" spans="4:9" ht="12.75" customHeight="1" x14ac:dyDescent="0.25">
      <c r="D168" s="18"/>
      <c r="E168" s="18"/>
      <c r="F168" s="18"/>
      <c r="G168" s="18"/>
      <c r="H168" s="49"/>
      <c r="I168" s="49"/>
    </row>
    <row r="169" spans="4:9" ht="12.75" customHeight="1" x14ac:dyDescent="0.25">
      <c r="D169" s="18"/>
      <c r="E169" s="18"/>
      <c r="F169" s="18"/>
      <c r="G169" s="18"/>
      <c r="H169" s="49"/>
      <c r="I169" s="49"/>
    </row>
    <row r="170" spans="4:9" ht="12.75" customHeight="1" x14ac:dyDescent="0.25">
      <c r="D170" s="18"/>
      <c r="E170" s="18"/>
      <c r="F170" s="18"/>
      <c r="G170" s="18"/>
      <c r="H170" s="49"/>
      <c r="I170" s="49"/>
    </row>
    <row r="171" spans="4:9" ht="12.75" customHeight="1" x14ac:dyDescent="0.25">
      <c r="D171" s="18"/>
      <c r="E171" s="18"/>
      <c r="F171" s="18"/>
      <c r="G171" s="18"/>
      <c r="H171" s="49"/>
      <c r="I171" s="49"/>
    </row>
    <row r="172" spans="4:9" ht="12.75" customHeight="1" x14ac:dyDescent="0.25">
      <c r="D172" s="18"/>
      <c r="E172" s="18"/>
      <c r="F172" s="18"/>
      <c r="G172" s="18"/>
      <c r="H172" s="49"/>
      <c r="I172" s="49"/>
    </row>
    <row r="173" spans="4:9" ht="12.75" customHeight="1" x14ac:dyDescent="0.25">
      <c r="D173" s="18"/>
      <c r="E173" s="18"/>
      <c r="F173" s="18"/>
      <c r="G173" s="18"/>
      <c r="H173" s="49"/>
      <c r="I173" s="49"/>
    </row>
    <row r="174" spans="4:9" ht="12.75" customHeight="1" x14ac:dyDescent="0.25">
      <c r="D174" s="18"/>
      <c r="E174" s="18"/>
      <c r="F174" s="18"/>
      <c r="G174" s="18"/>
      <c r="H174" s="49"/>
      <c r="I174" s="49"/>
    </row>
    <row r="175" spans="4:9" ht="12.75" customHeight="1" x14ac:dyDescent="0.25">
      <c r="D175" s="18"/>
      <c r="E175" s="18"/>
      <c r="F175" s="18"/>
      <c r="G175" s="18"/>
      <c r="H175" s="49"/>
      <c r="I175" s="49"/>
    </row>
    <row r="176" spans="4:9" ht="12.75" customHeight="1" x14ac:dyDescent="0.25">
      <c r="D176" s="18"/>
      <c r="E176" s="18"/>
      <c r="F176" s="18"/>
      <c r="G176" s="18"/>
      <c r="H176" s="49"/>
      <c r="I176" s="49"/>
    </row>
    <row r="177" spans="4:9" ht="12.75" customHeight="1" x14ac:dyDescent="0.25">
      <c r="D177" s="18"/>
      <c r="E177" s="18"/>
      <c r="F177" s="18"/>
      <c r="G177" s="18"/>
      <c r="H177" s="49"/>
      <c r="I177" s="49"/>
    </row>
    <row r="178" spans="4:9" ht="12.75" customHeight="1" x14ac:dyDescent="0.25">
      <c r="D178" s="18"/>
      <c r="E178" s="18"/>
      <c r="F178" s="18"/>
      <c r="G178" s="18"/>
      <c r="H178" s="49"/>
      <c r="I178" s="49"/>
    </row>
    <row r="179" spans="4:9" ht="12.75" customHeight="1" x14ac:dyDescent="0.25">
      <c r="D179" s="18"/>
      <c r="E179" s="18"/>
      <c r="F179" s="18"/>
      <c r="G179" s="18"/>
      <c r="H179" s="49"/>
      <c r="I179" s="49"/>
    </row>
    <row r="180" spans="4:9" ht="12.75" customHeight="1" x14ac:dyDescent="0.25">
      <c r="D180" s="18"/>
      <c r="E180" s="18"/>
      <c r="F180" s="18"/>
      <c r="G180" s="18"/>
      <c r="H180" s="49"/>
      <c r="I180" s="49"/>
    </row>
    <row r="181" spans="4:9" ht="12.75" customHeight="1" x14ac:dyDescent="0.25">
      <c r="D181" s="18"/>
      <c r="E181" s="18"/>
      <c r="F181" s="18"/>
      <c r="G181" s="18"/>
      <c r="H181" s="49"/>
      <c r="I181" s="49"/>
    </row>
    <row r="182" spans="4:9" ht="12.75" customHeight="1" x14ac:dyDescent="0.25">
      <c r="D182" s="18"/>
      <c r="E182" s="18"/>
      <c r="F182" s="18"/>
      <c r="G182" s="18"/>
      <c r="H182" s="49"/>
      <c r="I182" s="49"/>
    </row>
    <row r="183" spans="4:9" ht="12.75" customHeight="1" x14ac:dyDescent="0.25">
      <c r="D183" s="18"/>
      <c r="E183" s="18"/>
      <c r="F183" s="18"/>
      <c r="G183" s="18"/>
      <c r="H183" s="49"/>
      <c r="I183" s="49"/>
    </row>
    <row r="184" spans="4:9" ht="12.75" customHeight="1" x14ac:dyDescent="0.25">
      <c r="D184" s="18"/>
      <c r="E184" s="18"/>
      <c r="F184" s="18"/>
      <c r="G184" s="18"/>
      <c r="H184" s="49"/>
      <c r="I184" s="49"/>
    </row>
    <row r="185" spans="4:9" ht="12.75" customHeight="1" x14ac:dyDescent="0.25">
      <c r="D185" s="18"/>
      <c r="E185" s="18"/>
      <c r="F185" s="18"/>
      <c r="G185" s="18"/>
      <c r="H185" s="49"/>
      <c r="I185" s="49"/>
    </row>
    <row r="186" spans="4:9" ht="12.75" customHeight="1" x14ac:dyDescent="0.25">
      <c r="D186" s="18"/>
      <c r="E186" s="18"/>
      <c r="F186" s="18"/>
      <c r="G186" s="18"/>
      <c r="H186" s="49"/>
      <c r="I186" s="49"/>
    </row>
    <row r="187" spans="4:9" ht="12.75" customHeight="1" x14ac:dyDescent="0.25">
      <c r="D187" s="18"/>
      <c r="E187" s="18"/>
      <c r="F187" s="18"/>
      <c r="G187" s="18"/>
      <c r="H187" s="49"/>
      <c r="I187" s="49"/>
    </row>
    <row r="188" spans="4:9" ht="12.75" customHeight="1" x14ac:dyDescent="0.25">
      <c r="D188" s="18"/>
      <c r="E188" s="18"/>
      <c r="F188" s="18"/>
      <c r="G188" s="18"/>
      <c r="H188" s="49"/>
      <c r="I188" s="49"/>
    </row>
    <row r="189" spans="4:9" ht="12.75" customHeight="1" x14ac:dyDescent="0.25">
      <c r="D189" s="18"/>
      <c r="E189" s="18"/>
      <c r="F189" s="18"/>
      <c r="G189" s="18"/>
      <c r="H189" s="49"/>
      <c r="I189" s="49"/>
    </row>
    <row r="190" spans="4:9" ht="12.75" customHeight="1" x14ac:dyDescent="0.25">
      <c r="D190" s="18"/>
      <c r="E190" s="18"/>
      <c r="F190" s="18"/>
      <c r="G190" s="18"/>
      <c r="H190" s="49"/>
      <c r="I190" s="49"/>
    </row>
    <row r="191" spans="4:9" ht="12.75" customHeight="1" x14ac:dyDescent="0.25">
      <c r="D191" s="18"/>
      <c r="E191" s="18"/>
      <c r="F191" s="18"/>
      <c r="G191" s="18"/>
      <c r="H191" s="49"/>
      <c r="I191" s="49"/>
    </row>
    <row r="192" spans="4:9" ht="12.75" customHeight="1" x14ac:dyDescent="0.25">
      <c r="D192" s="18"/>
      <c r="E192" s="18"/>
      <c r="F192" s="18"/>
      <c r="G192" s="18"/>
      <c r="H192" s="49"/>
      <c r="I192" s="49"/>
    </row>
    <row r="193" spans="4:9" ht="12.75" customHeight="1" x14ac:dyDescent="0.25">
      <c r="D193" s="18"/>
      <c r="E193" s="18"/>
      <c r="F193" s="18"/>
      <c r="G193" s="18"/>
      <c r="H193" s="49"/>
      <c r="I193" s="49"/>
    </row>
    <row r="194" spans="4:9" ht="12.75" customHeight="1" x14ac:dyDescent="0.25">
      <c r="D194" s="18"/>
      <c r="E194" s="18"/>
      <c r="F194" s="18"/>
      <c r="G194" s="18"/>
      <c r="H194" s="49"/>
      <c r="I194" s="49"/>
    </row>
    <row r="195" spans="4:9" ht="12.75" customHeight="1" x14ac:dyDescent="0.25">
      <c r="D195" s="18"/>
      <c r="E195" s="18"/>
      <c r="F195" s="18"/>
      <c r="G195" s="18"/>
      <c r="H195" s="49"/>
      <c r="I195" s="49"/>
    </row>
    <row r="196" spans="4:9" ht="12.75" customHeight="1" x14ac:dyDescent="0.25">
      <c r="D196" s="18"/>
      <c r="E196" s="18"/>
      <c r="F196" s="18"/>
      <c r="G196" s="18"/>
      <c r="H196" s="49"/>
      <c r="I196" s="49"/>
    </row>
    <row r="197" spans="4:9" ht="12.75" customHeight="1" x14ac:dyDescent="0.25">
      <c r="D197" s="18"/>
      <c r="E197" s="18"/>
      <c r="F197" s="18"/>
      <c r="G197" s="18"/>
      <c r="H197" s="49"/>
      <c r="I197" s="49"/>
    </row>
    <row r="198" spans="4:9" ht="12.75" customHeight="1" x14ac:dyDescent="0.25">
      <c r="D198" s="18"/>
      <c r="E198" s="18"/>
      <c r="F198" s="18"/>
      <c r="G198" s="18"/>
      <c r="H198" s="49"/>
      <c r="I198" s="49"/>
    </row>
    <row r="199" spans="4:9" ht="12.75" customHeight="1" x14ac:dyDescent="0.25">
      <c r="D199" s="18"/>
      <c r="E199" s="18"/>
      <c r="F199" s="18"/>
      <c r="G199" s="18"/>
      <c r="H199" s="49"/>
      <c r="I199" s="49"/>
    </row>
    <row r="200" spans="4:9" ht="12.75" customHeight="1" x14ac:dyDescent="0.25">
      <c r="D200" s="18"/>
      <c r="E200" s="18"/>
      <c r="F200" s="18"/>
      <c r="G200" s="18"/>
      <c r="H200" s="49"/>
      <c r="I200" s="49"/>
    </row>
    <row r="201" spans="4:9" ht="12.75" customHeight="1" x14ac:dyDescent="0.25">
      <c r="D201" s="18"/>
      <c r="E201" s="18"/>
      <c r="F201" s="18"/>
      <c r="G201" s="18"/>
      <c r="H201" s="49"/>
      <c r="I201" s="49"/>
    </row>
    <row r="202" spans="4:9" ht="12.75" customHeight="1" x14ac:dyDescent="0.25">
      <c r="D202" s="18"/>
      <c r="E202" s="18"/>
      <c r="F202" s="18"/>
      <c r="G202" s="18"/>
      <c r="H202" s="49"/>
      <c r="I202" s="49"/>
    </row>
    <row r="203" spans="4:9" ht="12.75" customHeight="1" x14ac:dyDescent="0.25">
      <c r="D203" s="18"/>
      <c r="E203" s="18"/>
      <c r="F203" s="18"/>
      <c r="G203" s="18"/>
      <c r="H203" s="49"/>
      <c r="I203" s="49"/>
    </row>
    <row r="204" spans="4:9" ht="12.75" customHeight="1" x14ac:dyDescent="0.25">
      <c r="D204" s="18"/>
      <c r="E204" s="18"/>
      <c r="F204" s="18"/>
      <c r="G204" s="18"/>
      <c r="H204" s="49"/>
      <c r="I204" s="49"/>
    </row>
    <row r="205" spans="4:9" ht="12.75" customHeight="1" x14ac:dyDescent="0.25">
      <c r="D205" s="18"/>
      <c r="E205" s="18"/>
      <c r="F205" s="18"/>
      <c r="G205" s="18"/>
      <c r="H205" s="49"/>
      <c r="I205" s="49"/>
    </row>
    <row r="206" spans="4:9" ht="12.75" customHeight="1" x14ac:dyDescent="0.25">
      <c r="D206" s="18"/>
      <c r="E206" s="18"/>
      <c r="F206" s="18"/>
      <c r="G206" s="18"/>
      <c r="H206" s="49"/>
      <c r="I206" s="49"/>
    </row>
    <row r="207" spans="4:9" ht="12.75" customHeight="1" x14ac:dyDescent="0.25">
      <c r="D207" s="18"/>
      <c r="E207" s="18"/>
      <c r="F207" s="18"/>
      <c r="G207" s="18"/>
      <c r="H207" s="49"/>
      <c r="I207" s="49"/>
    </row>
    <row r="208" spans="4:9" ht="12.75" customHeight="1" x14ac:dyDescent="0.25">
      <c r="D208" s="18"/>
      <c r="E208" s="18"/>
      <c r="F208" s="18"/>
      <c r="G208" s="18"/>
      <c r="H208" s="49"/>
      <c r="I208" s="49"/>
    </row>
    <row r="209" spans="4:9" ht="12.75" customHeight="1" x14ac:dyDescent="0.25">
      <c r="D209" s="18"/>
      <c r="E209" s="18"/>
      <c r="F209" s="18"/>
      <c r="G209" s="18"/>
      <c r="H209" s="49"/>
      <c r="I209" s="49"/>
    </row>
    <row r="210" spans="4:9" ht="12.75" customHeight="1" x14ac:dyDescent="0.25">
      <c r="D210" s="18"/>
      <c r="E210" s="18"/>
      <c r="F210" s="18"/>
      <c r="G210" s="18"/>
      <c r="H210" s="49"/>
      <c r="I210" s="49"/>
    </row>
    <row r="211" spans="4:9" ht="12.75" customHeight="1" x14ac:dyDescent="0.25">
      <c r="D211" s="18"/>
      <c r="E211" s="18"/>
      <c r="F211" s="18"/>
      <c r="G211" s="18"/>
      <c r="H211" s="49"/>
      <c r="I211" s="49"/>
    </row>
    <row r="212" spans="4:9" ht="12.75" customHeight="1" x14ac:dyDescent="0.25">
      <c r="D212" s="18"/>
      <c r="E212" s="18"/>
      <c r="F212" s="18"/>
      <c r="G212" s="18"/>
      <c r="H212" s="49"/>
      <c r="I212" s="49"/>
    </row>
    <row r="213" spans="4:9" ht="12.75" customHeight="1" x14ac:dyDescent="0.25">
      <c r="D213" s="18"/>
      <c r="E213" s="18"/>
      <c r="F213" s="18"/>
      <c r="G213" s="18"/>
      <c r="H213" s="49"/>
      <c r="I213" s="49"/>
    </row>
    <row r="214" spans="4:9" ht="12.75" customHeight="1" x14ac:dyDescent="0.25">
      <c r="D214" s="18"/>
      <c r="E214" s="18"/>
      <c r="F214" s="18"/>
      <c r="G214" s="18"/>
      <c r="H214" s="49"/>
      <c r="I214" s="49"/>
    </row>
    <row r="215" spans="4:9" ht="12.75" customHeight="1" x14ac:dyDescent="0.25">
      <c r="D215" s="18"/>
      <c r="E215" s="18"/>
      <c r="F215" s="18"/>
      <c r="G215" s="18"/>
      <c r="H215" s="49"/>
      <c r="I215" s="49"/>
    </row>
    <row r="216" spans="4:9" ht="12.75" customHeight="1" x14ac:dyDescent="0.25">
      <c r="D216" s="18"/>
      <c r="E216" s="18"/>
      <c r="F216" s="18"/>
      <c r="G216" s="18"/>
      <c r="H216" s="49"/>
      <c r="I216" s="49"/>
    </row>
    <row r="217" spans="4:9" ht="12.75" customHeight="1" x14ac:dyDescent="0.25">
      <c r="D217" s="18"/>
      <c r="E217" s="18"/>
      <c r="F217" s="18"/>
      <c r="G217" s="18"/>
      <c r="H217" s="49"/>
      <c r="I217" s="49"/>
    </row>
    <row r="218" spans="4:9" ht="12.75" customHeight="1" x14ac:dyDescent="0.25">
      <c r="D218" s="18"/>
      <c r="E218" s="18"/>
      <c r="F218" s="18"/>
      <c r="G218" s="18"/>
      <c r="H218" s="49"/>
      <c r="I218" s="49"/>
    </row>
    <row r="219" spans="4:9" ht="12.75" customHeight="1" x14ac:dyDescent="0.25">
      <c r="D219" s="18"/>
      <c r="E219" s="18"/>
      <c r="F219" s="18"/>
      <c r="G219" s="18"/>
      <c r="H219" s="49"/>
      <c r="I219" s="49"/>
    </row>
    <row r="220" spans="4:9" ht="12.75" customHeight="1" x14ac:dyDescent="0.25">
      <c r="D220" s="18"/>
      <c r="E220" s="18"/>
      <c r="F220" s="18"/>
      <c r="G220" s="18"/>
      <c r="H220" s="49"/>
      <c r="I220" s="49"/>
    </row>
    <row r="221" spans="4:9" ht="12.75" customHeight="1" x14ac:dyDescent="0.25">
      <c r="D221" s="18"/>
      <c r="E221" s="18"/>
      <c r="F221" s="18"/>
      <c r="G221" s="18"/>
      <c r="H221" s="49"/>
      <c r="I221" s="49"/>
    </row>
    <row r="222" spans="4:9" ht="12.75" customHeight="1" x14ac:dyDescent="0.25">
      <c r="D222" s="18"/>
      <c r="E222" s="18"/>
      <c r="F222" s="18"/>
      <c r="G222" s="18"/>
      <c r="H222" s="49"/>
      <c r="I222" s="49"/>
    </row>
    <row r="223" spans="4:9" ht="12.75" customHeight="1" x14ac:dyDescent="0.25">
      <c r="D223" s="18"/>
      <c r="E223" s="18"/>
      <c r="F223" s="18"/>
      <c r="G223" s="18"/>
      <c r="H223" s="49"/>
      <c r="I223" s="49"/>
    </row>
    <row r="224" spans="4:9" ht="12.75" customHeight="1" x14ac:dyDescent="0.25">
      <c r="D224" s="18"/>
      <c r="E224" s="18"/>
      <c r="F224" s="18"/>
      <c r="G224" s="18"/>
      <c r="H224" s="49"/>
      <c r="I224" s="49"/>
    </row>
    <row r="225" spans="4:9" ht="12.75" customHeight="1" x14ac:dyDescent="0.25">
      <c r="D225" s="18"/>
      <c r="E225" s="18"/>
      <c r="F225" s="18"/>
      <c r="G225" s="18"/>
      <c r="H225" s="49"/>
      <c r="I225" s="49"/>
    </row>
    <row r="226" spans="4:9" ht="12.75" customHeight="1" x14ac:dyDescent="0.25">
      <c r="D226" s="18"/>
      <c r="E226" s="18"/>
      <c r="F226" s="18"/>
      <c r="G226" s="18"/>
      <c r="H226" s="49"/>
      <c r="I226" s="49"/>
    </row>
    <row r="227" spans="4:9" ht="12.75" customHeight="1" x14ac:dyDescent="0.25">
      <c r="H227" s="50"/>
      <c r="I227" s="50"/>
    </row>
    <row r="228" spans="4:9" ht="12.75" customHeight="1" x14ac:dyDescent="0.25">
      <c r="H228" s="50"/>
      <c r="I228" s="50"/>
    </row>
    <row r="229" spans="4:9" ht="12.75" customHeight="1" x14ac:dyDescent="0.25">
      <c r="I229" s="50"/>
    </row>
  </sheetData>
  <mergeCells count="15">
    <mergeCell ref="A14:I14"/>
    <mergeCell ref="E65:F65"/>
    <mergeCell ref="A16:A17"/>
    <mergeCell ref="B16:B17"/>
    <mergeCell ref="C16:C17"/>
    <mergeCell ref="D16:F16"/>
    <mergeCell ref="G16:G17"/>
    <mergeCell ref="H16:H17"/>
    <mergeCell ref="I16:I17"/>
    <mergeCell ref="B7:I7"/>
    <mergeCell ref="B8:I8"/>
    <mergeCell ref="B9:I9"/>
    <mergeCell ref="B2:I2"/>
    <mergeCell ref="B3:I3"/>
    <mergeCell ref="B4:I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orientation="portrait" horizontalDpi="300" verticalDpi="300" r:id="rId1"/>
  <rowBreaks count="1" manualBreakCount="1">
    <brk id="76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RESUMEN</vt:lpstr>
      <vt:lpstr>CRP7</vt:lpstr>
      <vt:lpstr>Hoja1</vt:lpstr>
      <vt:lpstr>'CRP7'!Área_de_impresión</vt:lpstr>
      <vt:lpstr>RESUMEN!Área_de_impresión</vt:lpstr>
      <vt:lpstr>'CRP7'!Títulos_a_imprimir</vt:lpstr>
      <vt:lpstr>RESUMEN!Títulos_a_imprimir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MIKEY</dc:creator>
  <cp:lastModifiedBy>Jimy</cp:lastModifiedBy>
  <cp:lastPrinted>2018-10-14T08:16:00Z</cp:lastPrinted>
  <dcterms:created xsi:type="dcterms:W3CDTF">2018-09-27T04:33:48Z</dcterms:created>
  <dcterms:modified xsi:type="dcterms:W3CDTF">2018-10-15T01:54:00Z</dcterms:modified>
</cp:coreProperties>
</file>